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ts.sharepoint.com/sites/AOTPlanning/Shared Documents/General/Old Versions/"/>
    </mc:Choice>
  </mc:AlternateContent>
  <xr:revisionPtr revIDLastSave="0" documentId="8_{4AAB0392-D033-4CA9-B5E5-6344A17F7272}" xr6:coauthVersionLast="47" xr6:coauthVersionMax="47" xr10:uidLastSave="{00000000-0000-0000-0000-000000000000}"/>
  <bookViews>
    <workbookView xWindow="4980" yWindow="2370" windowWidth="19395" windowHeight="9900" xr2:uid="{00000000-000D-0000-FFFF-FFFF00000000}"/>
  </bookViews>
  <sheets>
    <sheet name="Budget" sheetId="1" r:id="rId1"/>
    <sheet name="Staffing Details" sheetId="2" r:id="rId2"/>
  </sheets>
  <definedNames>
    <definedName name="_xlnm.Print_Area" localSheetId="0">Budget!$A$1:$B$28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5" i="2"/>
  <c r="B22" i="1"/>
  <c r="C27" i="2"/>
  <c r="AJ28" i="2"/>
  <c r="AK28" i="2" s="1"/>
  <c r="AI28" i="2"/>
  <c r="AG28" i="2"/>
  <c r="AO28" i="2" s="1"/>
  <c r="AE28" i="2"/>
  <c r="AF28" i="2" s="1"/>
  <c r="AN28" i="2" s="1"/>
  <c r="AC7" i="2"/>
  <c r="AD7" i="2" s="1"/>
  <c r="AE7" i="2" s="1"/>
  <c r="AF7" i="2" s="1"/>
  <c r="AG7" i="2" s="1"/>
  <c r="AB7" i="2"/>
  <c r="C35" i="2"/>
  <c r="F24" i="2" s="1"/>
  <c r="F9" i="2" l="1"/>
  <c r="G9" i="2" s="1"/>
  <c r="H9" i="2" s="1"/>
  <c r="F17" i="2"/>
  <c r="G17" i="2" s="1"/>
  <c r="H17" i="2" s="1"/>
  <c r="AB17" i="2" s="1"/>
  <c r="AC17" i="2" s="1"/>
  <c r="AD17" i="2" s="1"/>
  <c r="AE17" i="2" s="1"/>
  <c r="AF17" i="2" s="1"/>
  <c r="AG17" i="2" s="1"/>
  <c r="AH17" i="2" s="1"/>
  <c r="AI17" i="2" s="1"/>
  <c r="AJ17" i="2" s="1"/>
  <c r="AK17" i="2" s="1"/>
  <c r="AL17" i="2" s="1"/>
  <c r="AM17" i="2" s="1"/>
  <c r="AN17" i="2" s="1"/>
  <c r="AO17" i="2" s="1"/>
  <c r="F25" i="2"/>
  <c r="G25" i="2" s="1"/>
  <c r="H25" i="2" s="1"/>
  <c r="AB25" i="2" s="1"/>
  <c r="AC25" i="2" s="1"/>
  <c r="AD25" i="2" s="1"/>
  <c r="AE25" i="2" s="1"/>
  <c r="AF25" i="2" s="1"/>
  <c r="AG25" i="2" s="1"/>
  <c r="AH25" i="2" s="1"/>
  <c r="AI25" i="2" s="1"/>
  <c r="AJ25" i="2" s="1"/>
  <c r="AK25" i="2" s="1"/>
  <c r="AL25" i="2" s="1"/>
  <c r="AM25" i="2" s="1"/>
  <c r="AN25" i="2" s="1"/>
  <c r="AO25" i="2" s="1"/>
  <c r="F10" i="2"/>
  <c r="F18" i="2"/>
  <c r="G18" i="2" s="1"/>
  <c r="H18" i="2" s="1"/>
  <c r="AB18" i="2" s="1"/>
  <c r="AC18" i="2" s="1"/>
  <c r="AD18" i="2" s="1"/>
  <c r="AE18" i="2" s="1"/>
  <c r="AF18" i="2" s="1"/>
  <c r="AG18" i="2" s="1"/>
  <c r="AH18" i="2" s="1"/>
  <c r="AI18" i="2" s="1"/>
  <c r="AJ18" i="2" s="1"/>
  <c r="AK18" i="2" s="1"/>
  <c r="AL18" i="2" s="1"/>
  <c r="AM18" i="2" s="1"/>
  <c r="AN18" i="2" s="1"/>
  <c r="AO18" i="2" s="1"/>
  <c r="F26" i="2"/>
  <c r="F11" i="2"/>
  <c r="G11" i="2" s="1"/>
  <c r="H11" i="2" s="1"/>
  <c r="F19" i="2"/>
  <c r="G19" i="2" s="1"/>
  <c r="H19" i="2" s="1"/>
  <c r="F20" i="2"/>
  <c r="G20" i="2" s="1"/>
  <c r="H20" i="2" s="1"/>
  <c r="AC20" i="2" s="1"/>
  <c r="F21" i="2"/>
  <c r="G21" i="2" s="1"/>
  <c r="H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F22" i="2"/>
  <c r="G22" i="2" s="1"/>
  <c r="H22" i="2" s="1"/>
  <c r="AB22" i="2" s="1"/>
  <c r="AC22" i="2" s="1"/>
  <c r="AD22" i="2" s="1"/>
  <c r="AE22" i="2" s="1"/>
  <c r="AF22" i="2" s="1"/>
  <c r="AG22" i="2" s="1"/>
  <c r="AH22" i="2" s="1"/>
  <c r="AI22" i="2" s="1"/>
  <c r="AJ22" i="2" s="1"/>
  <c r="AK22" i="2" s="1"/>
  <c r="AL22" i="2" s="1"/>
  <c r="AM22" i="2" s="1"/>
  <c r="AN22" i="2" s="1"/>
  <c r="AO22" i="2" s="1"/>
  <c r="F12" i="2"/>
  <c r="F23" i="2"/>
  <c r="G23" i="2" s="1"/>
  <c r="H23" i="2" s="1"/>
  <c r="AB23" i="2" s="1"/>
  <c r="AC23" i="2" s="1"/>
  <c r="AD23" i="2" s="1"/>
  <c r="AE23" i="2" s="1"/>
  <c r="AF23" i="2" s="1"/>
  <c r="AG23" i="2" s="1"/>
  <c r="AH23" i="2" s="1"/>
  <c r="AI23" i="2" s="1"/>
  <c r="AJ23" i="2" s="1"/>
  <c r="AK23" i="2" s="1"/>
  <c r="AL23" i="2" s="1"/>
  <c r="AM23" i="2" s="1"/>
  <c r="AN23" i="2" s="1"/>
  <c r="AO23" i="2" s="1"/>
  <c r="F13" i="2"/>
  <c r="G13" i="2" s="1"/>
  <c r="H13" i="2" s="1"/>
  <c r="AE13" i="2" s="1"/>
  <c r="AF13" i="2" s="1"/>
  <c r="G6" i="2"/>
  <c r="H6" i="2" s="1"/>
  <c r="F14" i="2"/>
  <c r="G14" i="2" s="1"/>
  <c r="H14" i="2" s="1"/>
  <c r="AD14" i="2" s="1"/>
  <c r="F7" i="2"/>
  <c r="F15" i="2"/>
  <c r="G15" i="2" s="1"/>
  <c r="H15" i="2" s="1"/>
  <c r="F8" i="2"/>
  <c r="G8" i="2" s="1"/>
  <c r="H8" i="2" s="1"/>
  <c r="F16" i="2"/>
  <c r="G24" i="2"/>
  <c r="H24" i="2" s="1"/>
  <c r="AB24" i="2" s="1"/>
  <c r="AC24" i="2" s="1"/>
  <c r="AD24" i="2" s="1"/>
  <c r="AE24" i="2" s="1"/>
  <c r="AF24" i="2" s="1"/>
  <c r="AG24" i="2" s="1"/>
  <c r="AH24" i="2" s="1"/>
  <c r="AI24" i="2" s="1"/>
  <c r="AJ24" i="2" s="1"/>
  <c r="AK24" i="2" s="1"/>
  <c r="AL24" i="2" s="1"/>
  <c r="AM24" i="2" s="1"/>
  <c r="AN24" i="2" s="1"/>
  <c r="AO24" i="2" s="1"/>
  <c r="G26" i="2"/>
  <c r="H26" i="2" s="1"/>
  <c r="AB26" i="2" s="1"/>
  <c r="AC26" i="2" s="1"/>
  <c r="AD26" i="2" s="1"/>
  <c r="AE26" i="2" s="1"/>
  <c r="AF26" i="2" s="1"/>
  <c r="AG26" i="2" s="1"/>
  <c r="AH26" i="2" s="1"/>
  <c r="AI26" i="2" s="1"/>
  <c r="AJ26" i="2" s="1"/>
  <c r="AK26" i="2" s="1"/>
  <c r="AL26" i="2" s="1"/>
  <c r="AM26" i="2" s="1"/>
  <c r="AN26" i="2" s="1"/>
  <c r="AO26" i="2" s="1"/>
  <c r="AH28" i="2"/>
  <c r="AL28" i="2" s="1"/>
  <c r="G10" i="2"/>
  <c r="H10" i="2" s="1"/>
  <c r="AA10" i="2" s="1"/>
  <c r="AB10" i="2" s="1"/>
  <c r="AC10" i="2" s="1"/>
  <c r="AD10" i="2" s="1"/>
  <c r="AE10" i="2" s="1"/>
  <c r="AF10" i="2" s="1"/>
  <c r="AG10" i="2" s="1"/>
  <c r="AH10" i="2" s="1"/>
  <c r="AI10" i="2" s="1"/>
  <c r="AJ10" i="2" s="1"/>
  <c r="AK10" i="2" s="1"/>
  <c r="AL10" i="2" s="1"/>
  <c r="AM10" i="2" s="1"/>
  <c r="AN10" i="2" s="1"/>
  <c r="AO10" i="2" s="1"/>
  <c r="G12" i="2"/>
  <c r="H12" i="2" s="1"/>
  <c r="G16" i="2"/>
  <c r="H16" i="2" s="1"/>
  <c r="AB16" i="2" s="1"/>
  <c r="AC16" i="2" s="1"/>
  <c r="AD16" i="2" s="1"/>
  <c r="AE16" i="2" s="1"/>
  <c r="AF16" i="2" s="1"/>
  <c r="AG16" i="2" s="1"/>
  <c r="AH16" i="2" s="1"/>
  <c r="AI16" i="2" s="1"/>
  <c r="AJ16" i="2" s="1"/>
  <c r="AK16" i="2" s="1"/>
  <c r="AL16" i="2" s="1"/>
  <c r="AM16" i="2" s="1"/>
  <c r="AN16" i="2" s="1"/>
  <c r="AO16" i="2" s="1"/>
  <c r="G7" i="2"/>
  <c r="H7" i="2" s="1"/>
  <c r="AM28" i="2"/>
  <c r="AG13" i="2" l="1"/>
  <c r="G5" i="2"/>
  <c r="F27" i="2"/>
  <c r="AH13" i="2"/>
  <c r="AI13" i="2" s="1"/>
  <c r="AJ13" i="2" s="1"/>
  <c r="AK13" i="2" s="1"/>
  <c r="AL13" i="2" s="1"/>
  <c r="AM13" i="2" s="1"/>
  <c r="AN13" i="2" s="1"/>
  <c r="AO13" i="2" s="1"/>
  <c r="AA13" i="2"/>
  <c r="AB13" i="2" s="1"/>
  <c r="AC13" i="2" s="1"/>
  <c r="AD13" i="2" s="1"/>
  <c r="AG29" i="2"/>
  <c r="AH29" i="2" s="1"/>
  <c r="AI29" i="2" s="1"/>
  <c r="AN29" i="2" s="1"/>
  <c r="AO29" i="2" s="1"/>
  <c r="AE29" i="2"/>
  <c r="AF29" i="2" s="1"/>
  <c r="AC29" i="2"/>
  <c r="AD29" i="2" s="1"/>
  <c r="AJ29" i="2"/>
  <c r="AK29" i="2" s="1"/>
  <c r="AL29" i="2" s="1"/>
  <c r="AM29" i="2" s="1"/>
  <c r="AA19" i="2"/>
  <c r="AB19" i="2" s="1"/>
  <c r="AC19" i="2" s="1"/>
  <c r="AD19" i="2" s="1"/>
  <c r="AE19" i="2"/>
  <c r="AF19" i="2" s="1"/>
  <c r="AG19" i="2" s="1"/>
  <c r="AH19" i="2" s="1"/>
  <c r="AI19" i="2" s="1"/>
  <c r="AJ19" i="2" s="1"/>
  <c r="AK19" i="2" s="1"/>
  <c r="AL19" i="2" s="1"/>
  <c r="AM19" i="2" s="1"/>
  <c r="AN19" i="2" s="1"/>
  <c r="AO19" i="2" s="1"/>
  <c r="AA7" i="2"/>
  <c r="AH7" i="2"/>
  <c r="AI7" i="2" s="1"/>
  <c r="AJ7" i="2" s="1"/>
  <c r="AK7" i="2" s="1"/>
  <c r="AL7" i="2" s="1"/>
  <c r="AM7" i="2" s="1"/>
  <c r="AN7" i="2" s="1"/>
  <c r="AO7" i="2" s="1"/>
  <c r="AB9" i="2"/>
  <c r="AC9" i="2" s="1"/>
  <c r="AD9" i="2" s="1"/>
  <c r="AE9" i="2" s="1"/>
  <c r="AF9" i="2" s="1"/>
  <c r="AG9" i="2" s="1"/>
  <c r="AH9" i="2" s="1"/>
  <c r="AI9" i="2" s="1"/>
  <c r="AJ9" i="2" s="1"/>
  <c r="AK9" i="2" s="1"/>
  <c r="AL9" i="2" s="1"/>
  <c r="AM9" i="2" s="1"/>
  <c r="AN9" i="2" s="1"/>
  <c r="AO9" i="2" s="1"/>
  <c r="AA9" i="2"/>
  <c r="H5" i="2" l="1"/>
  <c r="G27" i="2"/>
  <c r="H27" i="2" l="1"/>
  <c r="AB27" i="2" s="1"/>
  <c r="AC27" i="2" s="1"/>
  <c r="AD27" i="2" s="1"/>
  <c r="AE27" i="2" s="1"/>
  <c r="AF27" i="2" s="1"/>
  <c r="AG27" i="2" s="1"/>
  <c r="AH27" i="2" s="1"/>
  <c r="AI27" i="2" s="1"/>
  <c r="AJ27" i="2" s="1"/>
  <c r="AK27" i="2" s="1"/>
  <c r="AL27" i="2" s="1"/>
  <c r="AM27" i="2" s="1"/>
  <c r="AN27" i="2" s="1"/>
  <c r="AO27" i="2" s="1"/>
  <c r="AA5" i="2"/>
  <c r="AA31" i="2" s="1"/>
  <c r="AB5" i="2"/>
  <c r="AB31" i="2" l="1"/>
  <c r="AC5" i="2"/>
  <c r="AD5" i="2" l="1"/>
  <c r="AC31" i="2"/>
  <c r="AE5" i="2" l="1"/>
  <c r="AD31" i="2"/>
  <c r="AF5" i="2" l="1"/>
  <c r="AE31" i="2"/>
  <c r="AF31" i="2" l="1"/>
  <c r="AG5" i="2"/>
  <c r="AG31" i="2" l="1"/>
  <c r="AH5" i="2"/>
  <c r="AH31" i="2" l="1"/>
  <c r="AI5" i="2"/>
  <c r="AI31" i="2" l="1"/>
  <c r="AJ5" i="2"/>
  <c r="AJ31" i="2" l="1"/>
  <c r="AK5" i="2"/>
  <c r="AK31" i="2" l="1"/>
  <c r="AL5" i="2"/>
  <c r="AM5" i="2" l="1"/>
  <c r="AL31" i="2"/>
  <c r="AN5" i="2" l="1"/>
  <c r="AM31" i="2"/>
  <c r="AO5" i="2" l="1"/>
  <c r="AO31" i="2" s="1"/>
  <c r="AN31" i="2"/>
</calcChain>
</file>

<file path=xl/sharedStrings.xml><?xml version="1.0" encoding="utf-8"?>
<sst xmlns="http://schemas.openxmlformats.org/spreadsheetml/2006/main" count="62" uniqueCount="39">
  <si>
    <t>COST PROPOSAL FOR AOT</t>
  </si>
  <si>
    <t xml:space="preserve">OFFEROR’S NAME: </t>
  </si>
  <si>
    <t>Offeror must use this form to provide its proposed cost for providing AOT services as described by the grant.  The budget provided by the grant applicant hereunder is a fixed and firm, all-inclusive cost that will be used for evaluation of the applicant's proposal. The State reserves the right to negotiate the budget submitted hereunder.</t>
  </si>
  <si>
    <t>Type of Expense</t>
  </si>
  <si>
    <t>Proposed Budget</t>
  </si>
  <si>
    <t>A. Personnel Services</t>
  </si>
  <si>
    <t>B. Facility Lease</t>
  </si>
  <si>
    <t>C. Facility Maintenance</t>
  </si>
  <si>
    <t>D. IT and Telecom</t>
  </si>
  <si>
    <t>E. Supplies/Materials</t>
  </si>
  <si>
    <t>F. Pharmacy</t>
  </si>
  <si>
    <t>G. Contract Labor</t>
  </si>
  <si>
    <t>H. Other Contracts</t>
  </si>
  <si>
    <t>I. Other Operating Expenses</t>
  </si>
  <si>
    <t xml:space="preserve">J. Oversight/Admin </t>
  </si>
  <si>
    <t>K. Start-up Costs</t>
  </si>
  <si>
    <t>L. Training</t>
  </si>
  <si>
    <t>M.Travel</t>
  </si>
  <si>
    <t>N. Other (explain)</t>
  </si>
  <si>
    <t>TOTAL</t>
  </si>
  <si>
    <t>Note: Please complete the staffing chart on the second tab and ensure that the amount listed there matches the Personnel Services expense above. Additionally, attach a justification of all line items in the above budget  (maximum 4 pages).</t>
  </si>
  <si>
    <t>Yes</t>
  </si>
  <si>
    <t>Staffing Details</t>
  </si>
  <si>
    <t>FYE2020</t>
  </si>
  <si>
    <t>FY2021</t>
  </si>
  <si>
    <t>Assumes Unit Opens June</t>
  </si>
  <si>
    <t>Position/Job Title</t>
  </si>
  <si>
    <t>FTE</t>
  </si>
  <si>
    <t>Annual Base (per 1.0 FTE)</t>
  </si>
  <si>
    <t>Benefits Eligible (Y/N)</t>
  </si>
  <si>
    <t>Fringe Cost</t>
  </si>
  <si>
    <t>Total Cost (per 1.0 FTE)</t>
  </si>
  <si>
    <t>Total Cost per Position (Total FTE)</t>
  </si>
  <si>
    <t>In Column E, please enter Yes or No and spell out each word.</t>
  </si>
  <si>
    <t>Fringe Rate</t>
  </si>
  <si>
    <t>Taxes</t>
  </si>
  <si>
    <t>SHBP</t>
  </si>
  <si>
    <t>Retirement</t>
  </si>
  <si>
    <t>Please subsitute actual rates as needed in place of the sample rates listed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</si>
</sst>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.00;[Red]&quot;$&quot;#,##0.00"/>
    <numFmt numFmtId="165" formatCode="0.0"/>
    <numFmt numFmtId="166" formatCode="_(&quot;$&quot;* #,##0_);_(&quot;$&quot;* \(#,##0\);_(&quot;$&quot;* &quot;-&quot;??_);_(@_)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sz val="10"/>
      <color theme="0"/>
      <name val="Gill Sans MT"/>
      <family val="2"/>
    </font>
    <font>
      <i/>
      <sz val="8"/>
      <color theme="1"/>
      <name val="Gill Sans MT"/>
      <family val="2"/>
    </font>
    <font>
      <b/>
      <sz val="10"/>
      <color theme="0"/>
      <name val="Gill Sans MT"/>
      <family val="2"/>
    </font>
    <font>
      <b/>
      <u val="singleAccounting"/>
      <sz val="10"/>
      <color rgb="FF00B050"/>
      <name val="Gill Sans MT"/>
      <family val="2"/>
    </font>
    <font>
      <b/>
      <u val="singleAccounting"/>
      <sz val="10"/>
      <color rgb="FF0070C0"/>
      <name val="Gill Sans MT"/>
      <family val="2"/>
    </font>
    <font>
      <b/>
      <i/>
      <u/>
      <sz val="10"/>
      <color theme="1"/>
      <name val="Gill Sans MT"/>
      <family val="2"/>
    </font>
    <font>
      <u/>
      <sz val="10"/>
      <color rgb="FF00B050"/>
      <name val="Gill Sans MT"/>
      <family val="2"/>
    </font>
    <font>
      <b/>
      <u/>
      <sz val="10"/>
      <color rgb="FF0070C0"/>
      <name val="Gill Sans MT"/>
      <family val="2"/>
    </font>
    <font>
      <i/>
      <sz val="10"/>
      <color theme="1"/>
      <name val="Gill Sans MT"/>
      <family val="2"/>
    </font>
    <font>
      <b/>
      <u/>
      <sz val="10"/>
      <color theme="1"/>
      <name val="Gill Sans MT"/>
      <family val="2"/>
    </font>
    <font>
      <sz val="10"/>
      <name val="Gill Sans MT"/>
      <family val="2"/>
    </font>
    <font>
      <b/>
      <i/>
      <sz val="8"/>
      <color theme="1"/>
      <name val="Gill Sans MT"/>
      <family val="2"/>
    </font>
    <font>
      <b/>
      <sz val="10"/>
      <name val="Gill Sans MT"/>
      <family val="2"/>
    </font>
    <font>
      <b/>
      <i/>
      <sz val="10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7" xfId="0" applyFont="1" applyBorder="1" applyAlignment="1">
      <alignment vertical="center" wrapText="1"/>
    </xf>
    <xf numFmtId="44" fontId="9" fillId="0" borderId="0" xfId="1" applyFont="1" applyAlignment="1">
      <alignment vertical="center"/>
    </xf>
    <xf numFmtId="44" fontId="10" fillId="0" borderId="0" xfId="1" applyFont="1" applyAlignment="1">
      <alignment vertical="center"/>
    </xf>
    <xf numFmtId="44" fontId="11" fillId="0" borderId="0" xfId="1" applyFont="1" applyAlignment="1">
      <alignment vertical="center"/>
    </xf>
    <xf numFmtId="44" fontId="12" fillId="0" borderId="0" xfId="1" applyFont="1" applyAlignment="1">
      <alignment vertical="center"/>
    </xf>
    <xf numFmtId="44" fontId="13" fillId="3" borderId="0" xfId="1" applyFont="1" applyFill="1" applyAlignment="1">
      <alignment vertical="center"/>
    </xf>
    <xf numFmtId="44" fontId="10" fillId="3" borderId="0" xfId="1" applyFont="1" applyFill="1" applyAlignment="1">
      <alignment vertical="center"/>
    </xf>
    <xf numFmtId="44" fontId="9" fillId="4" borderId="0" xfId="1" applyFont="1" applyFill="1" applyAlignment="1">
      <alignment vertical="center"/>
    </xf>
    <xf numFmtId="44" fontId="10" fillId="0" borderId="0" xfId="1" applyFont="1" applyAlignment="1">
      <alignment horizontal="center" vertical="center" wrapText="1"/>
    </xf>
    <xf numFmtId="44" fontId="9" fillId="5" borderId="9" xfId="1" applyFont="1" applyFill="1" applyBorder="1" applyAlignment="1">
      <alignment horizontal="center" vertical="center" wrapText="1"/>
    </xf>
    <xf numFmtId="0" fontId="16" fillId="0" borderId="0" xfId="1" applyNumberFormat="1" applyFont="1" applyAlignment="1">
      <alignment vertical="center"/>
    </xf>
    <xf numFmtId="44" fontId="12" fillId="0" borderId="0" xfId="1" applyFont="1" applyAlignment="1">
      <alignment horizontal="center" vertical="center" wrapText="1"/>
    </xf>
    <xf numFmtId="17" fontId="17" fillId="0" borderId="0" xfId="1" applyNumberFormat="1" applyFont="1" applyAlignment="1">
      <alignment horizontal="center" vertical="center" wrapText="1"/>
    </xf>
    <xf numFmtId="17" fontId="17" fillId="6" borderId="0" xfId="1" applyNumberFormat="1" applyFont="1" applyFill="1" applyAlignment="1">
      <alignment horizontal="center" vertical="center" wrapText="1"/>
    </xf>
    <xf numFmtId="17" fontId="17" fillId="4" borderId="0" xfId="1" applyNumberFormat="1" applyFont="1" applyFill="1" applyAlignment="1">
      <alignment horizontal="center" vertical="center" wrapText="1"/>
    </xf>
    <xf numFmtId="17" fontId="18" fillId="0" borderId="0" xfId="1" applyNumberFormat="1" applyFont="1" applyAlignment="1">
      <alignment horizontal="center" vertical="center" wrapText="1"/>
    </xf>
    <xf numFmtId="44" fontId="10" fillId="2" borderId="10" xfId="1" applyFont="1" applyFill="1" applyBorder="1" applyAlignment="1">
      <alignment vertical="center"/>
    </xf>
    <xf numFmtId="165" fontId="10" fillId="6" borderId="11" xfId="1" applyNumberFormat="1" applyFont="1" applyFill="1" applyBorder="1" applyAlignment="1">
      <alignment horizontal="center" vertical="center"/>
    </xf>
    <xf numFmtId="166" fontId="10" fillId="2" borderId="11" xfId="1" applyNumberFormat="1" applyFont="1" applyFill="1" applyBorder="1" applyAlignment="1">
      <alignment vertical="center"/>
    </xf>
    <xf numFmtId="44" fontId="10" fillId="2" borderId="11" xfId="1" applyFont="1" applyFill="1" applyBorder="1" applyAlignment="1">
      <alignment horizontal="center" vertical="center"/>
    </xf>
    <xf numFmtId="166" fontId="10" fillId="0" borderId="11" xfId="1" applyNumberFormat="1" applyFont="1" applyBorder="1" applyAlignment="1">
      <alignment vertical="center"/>
    </xf>
    <xf numFmtId="166" fontId="10" fillId="0" borderId="11" xfId="1" applyNumberFormat="1" applyFont="1" applyFill="1" applyBorder="1" applyAlignment="1">
      <alignment vertical="center"/>
    </xf>
    <xf numFmtId="44" fontId="11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44" fontId="10" fillId="0" borderId="0" xfId="1" applyFont="1" applyFill="1" applyAlignment="1">
      <alignment vertical="center"/>
    </xf>
    <xf numFmtId="44" fontId="12" fillId="0" borderId="0" xfId="1" applyFont="1" applyFill="1" applyAlignment="1">
      <alignment vertical="center"/>
    </xf>
    <xf numFmtId="44" fontId="10" fillId="7" borderId="0" xfId="1" applyFont="1" applyFill="1" applyAlignment="1">
      <alignment vertical="center"/>
    </xf>
    <xf numFmtId="44" fontId="10" fillId="8" borderId="0" xfId="1" applyFont="1" applyFill="1" applyAlignment="1">
      <alignment vertical="center"/>
    </xf>
    <xf numFmtId="44" fontId="10" fillId="2" borderId="11" xfId="1" applyFont="1" applyFill="1" applyBorder="1" applyAlignment="1">
      <alignment vertical="center"/>
    </xf>
    <xf numFmtId="166" fontId="10" fillId="2" borderId="10" xfId="1" applyNumberFormat="1" applyFont="1" applyFill="1" applyBorder="1" applyAlignment="1">
      <alignment vertical="center"/>
    </xf>
    <xf numFmtId="165" fontId="10" fillId="6" borderId="10" xfId="1" applyNumberFormat="1" applyFont="1" applyFill="1" applyBorder="1" applyAlignment="1">
      <alignment horizontal="center" vertical="center"/>
    </xf>
    <xf numFmtId="166" fontId="10" fillId="0" borderId="10" xfId="1" applyNumberFormat="1" applyFont="1" applyBorder="1" applyAlignment="1">
      <alignment vertical="center"/>
    </xf>
    <xf numFmtId="166" fontId="10" fillId="0" borderId="10" xfId="1" applyNumberFormat="1" applyFont="1" applyFill="1" applyBorder="1" applyAlignment="1">
      <alignment vertical="center"/>
    </xf>
    <xf numFmtId="165" fontId="10" fillId="6" borderId="10" xfId="1" applyNumberFormat="1" applyFont="1" applyFill="1" applyBorder="1" applyAlignment="1" applyProtection="1">
      <alignment horizontal="center" vertical="center"/>
    </xf>
    <xf numFmtId="166" fontId="10" fillId="2" borderId="10" xfId="1" applyNumberFormat="1" applyFont="1" applyFill="1" applyBorder="1" applyAlignment="1" applyProtection="1">
      <alignment vertical="center"/>
    </xf>
    <xf numFmtId="44" fontId="10" fillId="2" borderId="10" xfId="1" applyFont="1" applyFill="1" applyBorder="1" applyAlignment="1" applyProtection="1">
      <alignment vertical="center"/>
    </xf>
    <xf numFmtId="165" fontId="10" fillId="0" borderId="10" xfId="1" applyNumberFormat="1" applyFont="1" applyFill="1" applyBorder="1" applyAlignment="1" applyProtection="1">
      <alignment horizontal="center" vertical="center"/>
    </xf>
    <xf numFmtId="44" fontId="19" fillId="0" borderId="0" xfId="1" applyFont="1" applyFill="1" applyAlignment="1">
      <alignment vertical="center"/>
    </xf>
    <xf numFmtId="165" fontId="10" fillId="0" borderId="10" xfId="1" applyNumberFormat="1" applyFont="1" applyFill="1" applyBorder="1" applyAlignment="1">
      <alignment horizontal="center" vertical="center"/>
    </xf>
    <xf numFmtId="44" fontId="10" fillId="9" borderId="0" xfId="1" applyFont="1" applyFill="1" applyAlignment="1">
      <alignment vertical="center"/>
    </xf>
    <xf numFmtId="0" fontId="20" fillId="0" borderId="0" xfId="1" applyNumberFormat="1" applyFont="1" applyFill="1" applyAlignment="1">
      <alignment vertical="center"/>
    </xf>
    <xf numFmtId="44" fontId="10" fillId="10" borderId="0" xfId="1" applyFont="1" applyFill="1" applyAlignment="1">
      <alignment vertical="center"/>
    </xf>
    <xf numFmtId="165" fontId="21" fillId="6" borderId="10" xfId="1" applyNumberFormat="1" applyFont="1" applyFill="1" applyBorder="1" applyAlignment="1">
      <alignment horizontal="center" vertical="center"/>
    </xf>
    <xf numFmtId="166" fontId="21" fillId="2" borderId="10" xfId="1" applyNumberFormat="1" applyFont="1" applyFill="1" applyBorder="1" applyAlignment="1">
      <alignment vertical="center"/>
    </xf>
    <xf numFmtId="166" fontId="21" fillId="0" borderId="10" xfId="1" applyNumberFormat="1" applyFont="1" applyFill="1" applyBorder="1" applyAlignment="1">
      <alignment vertical="center"/>
    </xf>
    <xf numFmtId="44" fontId="21" fillId="0" borderId="0" xfId="1" applyFont="1" applyFill="1" applyAlignment="1">
      <alignment vertical="center"/>
    </xf>
    <xf numFmtId="44" fontId="21" fillId="8" borderId="0" xfId="1" applyFont="1" applyFill="1" applyAlignment="1">
      <alignment vertical="center"/>
    </xf>
    <xf numFmtId="44" fontId="10" fillId="0" borderId="0" xfId="1" applyFont="1" applyBorder="1" applyAlignment="1">
      <alignment vertical="center"/>
    </xf>
    <xf numFmtId="166" fontId="10" fillId="0" borderId="0" xfId="1" applyNumberFormat="1" applyFont="1" applyBorder="1" applyAlignment="1">
      <alignment vertical="center"/>
    </xf>
    <xf numFmtId="44" fontId="10" fillId="0" borderId="0" xfId="1" applyFont="1" applyBorder="1" applyAlignment="1">
      <alignment horizontal="center" vertical="center"/>
    </xf>
    <xf numFmtId="44" fontId="10" fillId="0" borderId="8" xfId="1" applyFont="1" applyFill="1" applyBorder="1" applyAlignment="1">
      <alignment vertical="center"/>
    </xf>
    <xf numFmtId="44" fontId="9" fillId="0" borderId="0" xfId="1" applyFont="1" applyFill="1" applyBorder="1" applyAlignment="1">
      <alignment vertical="center"/>
    </xf>
    <xf numFmtId="44" fontId="10" fillId="0" borderId="0" xfId="1" applyFont="1" applyFill="1" applyBorder="1" applyAlignment="1">
      <alignment vertical="center"/>
    </xf>
    <xf numFmtId="44" fontId="23" fillId="0" borderId="0" xfId="1" applyFont="1" applyAlignment="1">
      <alignment vertical="center"/>
    </xf>
    <xf numFmtId="10" fontId="23" fillId="0" borderId="0" xfId="2" applyNumberFormat="1" applyFont="1" applyAlignment="1">
      <alignment vertical="center"/>
    </xf>
    <xf numFmtId="10" fontId="23" fillId="0" borderId="8" xfId="2" applyNumberFormat="1" applyFont="1" applyFill="1" applyBorder="1" applyAlignment="1">
      <alignment vertical="center"/>
    </xf>
    <xf numFmtId="44" fontId="9" fillId="0" borderId="12" xfId="1" applyFont="1" applyBorder="1" applyAlignment="1">
      <alignment horizontal="left" wrapText="1"/>
    </xf>
    <xf numFmtId="44" fontId="10" fillId="0" borderId="12" xfId="1" applyFont="1" applyBorder="1" applyAlignment="1">
      <alignment horizontal="center" vertical="center" wrapText="1"/>
    </xf>
    <xf numFmtId="44" fontId="24" fillId="0" borderId="0" xfId="1" applyFont="1" applyFill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44" fontId="9" fillId="0" borderId="10" xfId="1" applyFont="1" applyBorder="1" applyAlignment="1">
      <alignment vertical="center"/>
    </xf>
    <xf numFmtId="165" fontId="9" fillId="0" borderId="10" xfId="1" applyNumberFormat="1" applyFont="1" applyBorder="1" applyAlignment="1">
      <alignment horizontal="center" vertical="center"/>
    </xf>
    <xf numFmtId="166" fontId="9" fillId="11" borderId="10" xfId="1" applyNumberFormat="1" applyFont="1" applyFill="1" applyBorder="1" applyAlignment="1">
      <alignment vertical="center"/>
    </xf>
    <xf numFmtId="44" fontId="9" fillId="11" borderId="10" xfId="1" applyFont="1" applyFill="1" applyBorder="1" applyAlignment="1">
      <alignment horizontal="center" vertical="center"/>
    </xf>
    <xf numFmtId="166" fontId="9" fillId="0" borderId="10" xfId="1" applyNumberFormat="1" applyFont="1" applyBorder="1" applyAlignment="1">
      <alignment vertical="center"/>
    </xf>
    <xf numFmtId="44" fontId="22" fillId="0" borderId="0" xfId="1" applyFont="1" applyAlignment="1">
      <alignment vertical="center"/>
    </xf>
    <xf numFmtId="44" fontId="9" fillId="0" borderId="0" xfId="1" applyFont="1" applyFill="1" applyAlignment="1">
      <alignment vertical="center"/>
    </xf>
    <xf numFmtId="44" fontId="24" fillId="0" borderId="0" xfId="1" applyFont="1" applyFill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164" fontId="3" fillId="0" borderId="4" xfId="0" applyNumberFormat="1" applyFont="1" applyBorder="1" applyAlignment="1">
      <alignment horizontal="right" vertical="justify" wrapText="1"/>
    </xf>
    <xf numFmtId="164" fontId="3" fillId="0" borderId="6" xfId="0" applyNumberFormat="1" applyFont="1" applyBorder="1" applyAlignment="1">
      <alignment horizontal="right" vertical="justify" wrapText="1"/>
    </xf>
    <xf numFmtId="164" fontId="3" fillId="0" borderId="13" xfId="0" applyNumberFormat="1" applyFont="1" applyBorder="1" applyAlignment="1">
      <alignment horizontal="right" vertical="justify" wrapText="1"/>
    </xf>
    <xf numFmtId="164" fontId="2" fillId="0" borderId="4" xfId="0" applyNumberFormat="1" applyFont="1" applyBorder="1" applyAlignment="1">
      <alignment horizontal="right" vertical="justify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4" fontId="14" fillId="0" borderId="0" xfId="1" applyFont="1" applyAlignment="1">
      <alignment horizontal="center" vertical="center"/>
    </xf>
    <xf numFmtId="44" fontId="15" fillId="0" borderId="0" xfId="1" applyFont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4"/>
  <sheetViews>
    <sheetView tabSelected="1" workbookViewId="0">
      <selection activeCell="A5" sqref="A5:B5"/>
    </sheetView>
  </sheetViews>
  <sheetFormatPr defaultRowHeight="15" x14ac:dyDescent="0.25"/>
  <cols>
    <col min="1" max="1" width="49.5703125" customWidth="1"/>
    <col min="2" max="2" width="50.42578125" customWidth="1"/>
  </cols>
  <sheetData>
    <row r="1" spans="1:2" s="5" customFormat="1" ht="15.75" x14ac:dyDescent="0.25">
      <c r="A1" s="6" t="s">
        <v>0</v>
      </c>
      <c r="B1" s="7"/>
    </row>
    <row r="2" spans="1:2" ht="15.75" x14ac:dyDescent="0.25">
      <c r="A2" s="4"/>
    </row>
    <row r="3" spans="1:2" ht="15.75" x14ac:dyDescent="0.25">
      <c r="A3" s="85" t="s">
        <v>1</v>
      </c>
      <c r="B3" s="85"/>
    </row>
    <row r="4" spans="1:2" ht="15.75" x14ac:dyDescent="0.25">
      <c r="A4" s="4"/>
    </row>
    <row r="5" spans="1:2" s="5" customFormat="1" ht="60" customHeight="1" x14ac:dyDescent="0.25">
      <c r="A5" s="86" t="s">
        <v>2</v>
      </c>
      <c r="B5" s="86"/>
    </row>
    <row r="6" spans="1:2" ht="15.75" thickBot="1" x14ac:dyDescent="0.3"/>
    <row r="7" spans="1:2" ht="16.5" thickTop="1" thickBot="1" x14ac:dyDescent="0.3">
      <c r="A7" s="1" t="s">
        <v>3</v>
      </c>
      <c r="B7" s="2" t="s">
        <v>4</v>
      </c>
    </row>
    <row r="8" spans="1:2" ht="16.5" thickTop="1" thickBot="1" x14ac:dyDescent="0.3">
      <c r="A8" s="3" t="s">
        <v>5</v>
      </c>
      <c r="B8" s="80"/>
    </row>
    <row r="9" spans="1:2" ht="15.75" thickBot="1" x14ac:dyDescent="0.3">
      <c r="A9" s="3" t="s">
        <v>6</v>
      </c>
      <c r="B9" s="80"/>
    </row>
    <row r="10" spans="1:2" ht="15.75" thickBot="1" x14ac:dyDescent="0.3">
      <c r="A10" s="3" t="s">
        <v>7</v>
      </c>
      <c r="B10" s="80"/>
    </row>
    <row r="11" spans="1:2" ht="15.75" thickBot="1" x14ac:dyDescent="0.3">
      <c r="A11" s="3" t="s">
        <v>8</v>
      </c>
      <c r="B11" s="80"/>
    </row>
    <row r="12" spans="1:2" ht="15.75" thickBot="1" x14ac:dyDescent="0.3">
      <c r="A12" s="3" t="s">
        <v>9</v>
      </c>
      <c r="B12" s="80"/>
    </row>
    <row r="13" spans="1:2" ht="15.75" thickBot="1" x14ac:dyDescent="0.3">
      <c r="A13" s="3" t="s">
        <v>10</v>
      </c>
      <c r="B13" s="80"/>
    </row>
    <row r="14" spans="1:2" ht="15.75" thickBot="1" x14ac:dyDescent="0.3">
      <c r="A14" s="3" t="s">
        <v>11</v>
      </c>
      <c r="B14" s="80"/>
    </row>
    <row r="15" spans="1:2" ht="15.75" thickBot="1" x14ac:dyDescent="0.3">
      <c r="A15" s="3" t="s">
        <v>12</v>
      </c>
      <c r="B15" s="80"/>
    </row>
    <row r="16" spans="1:2" ht="15.75" thickBot="1" x14ac:dyDescent="0.3">
      <c r="A16" s="79" t="s">
        <v>13</v>
      </c>
      <c r="B16" s="80"/>
    </row>
    <row r="17" spans="1:2" ht="15.75" thickBot="1" x14ac:dyDescent="0.3">
      <c r="A17" s="79" t="s">
        <v>14</v>
      </c>
      <c r="B17" s="81"/>
    </row>
    <row r="18" spans="1:2" ht="15.75" thickBot="1" x14ac:dyDescent="0.3">
      <c r="A18" s="79" t="s">
        <v>15</v>
      </c>
      <c r="B18" s="82"/>
    </row>
    <row r="19" spans="1:2" ht="15.75" thickBot="1" x14ac:dyDescent="0.3">
      <c r="A19" s="79" t="s">
        <v>16</v>
      </c>
      <c r="B19" s="82"/>
    </row>
    <row r="20" spans="1:2" ht="15.75" thickBot="1" x14ac:dyDescent="0.3">
      <c r="A20" s="79" t="s">
        <v>17</v>
      </c>
      <c r="B20" s="82"/>
    </row>
    <row r="21" spans="1:2" ht="15.75" thickBot="1" x14ac:dyDescent="0.3">
      <c r="A21" s="79" t="s">
        <v>18</v>
      </c>
      <c r="B21" s="82"/>
    </row>
    <row r="22" spans="1:2" ht="15.75" thickBot="1" x14ac:dyDescent="0.3">
      <c r="A22" s="8" t="s">
        <v>19</v>
      </c>
      <c r="B22" s="83">
        <f>SUM(B8:B21)</f>
        <v>0</v>
      </c>
    </row>
    <row r="24" spans="1:2" s="5" customFormat="1" ht="45.75" customHeight="1" x14ac:dyDescent="0.25">
      <c r="A24" s="84" t="s">
        <v>20</v>
      </c>
      <c r="B24" s="84"/>
    </row>
  </sheetData>
  <mergeCells count="3">
    <mergeCell ref="A24:B24"/>
    <mergeCell ref="A3:B3"/>
    <mergeCell ref="A5:B5"/>
  </mergeCells>
  <pageMargins left="0.2" right="0.2" top="0.5" bottom="0.25" header="0.3" footer="0.3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968A-6E8A-4217-8C36-F4DE5421F906}">
  <dimension ref="A1:AP37"/>
  <sheetViews>
    <sheetView topLeftCell="A19" workbookViewId="0">
      <selection activeCell="E5" sqref="E5"/>
    </sheetView>
  </sheetViews>
  <sheetFormatPr defaultColWidth="9.140625" defaultRowHeight="15" x14ac:dyDescent="0.25"/>
  <cols>
    <col min="1" max="1" width="4" style="10" customWidth="1"/>
    <col min="2" max="2" width="35.5703125" style="10" customWidth="1"/>
    <col min="3" max="3" width="8.5703125" style="10" customWidth="1"/>
    <col min="4" max="4" width="13.5703125" style="10" customWidth="1"/>
    <col min="5" max="5" width="12.5703125" style="10" customWidth="1"/>
    <col min="6" max="6" width="16.85546875" style="10" customWidth="1"/>
    <col min="7" max="7" width="17.28515625" style="10" customWidth="1"/>
    <col min="8" max="8" width="14.140625" style="10" customWidth="1"/>
    <col min="9" max="9" width="2.42578125" style="10" customWidth="1"/>
    <col min="10" max="10" width="4.5703125" style="10" customWidth="1"/>
    <col min="11" max="11" width="12.5703125" style="10" customWidth="1"/>
    <col min="12" max="12" width="13" style="10" customWidth="1"/>
    <col min="13" max="13" width="12" style="10" customWidth="1"/>
    <col min="14" max="14" width="10.5703125" style="10" customWidth="1"/>
    <col min="15" max="15" width="12.42578125" style="10" customWidth="1"/>
    <col min="16" max="16" width="9.140625" style="10" customWidth="1"/>
    <col min="17" max="17" width="10" style="10" customWidth="1"/>
    <col min="18" max="18" width="4.5703125" style="10" customWidth="1"/>
    <col min="19" max="25" width="9.140625" style="10" customWidth="1"/>
    <col min="26" max="26" width="13.5703125" style="12" customWidth="1"/>
    <col min="27" max="42" width="12.85546875" style="10" hidden="1" customWidth="1"/>
    <col min="43" max="45" width="0" style="10" hidden="1" customWidth="1"/>
    <col min="46" max="16384" width="9.140625" style="10"/>
  </cols>
  <sheetData>
    <row r="1" spans="1:41" x14ac:dyDescent="0.25">
      <c r="A1" s="59"/>
      <c r="B1" s="59"/>
      <c r="C1" s="60"/>
      <c r="D1" s="60"/>
      <c r="E1" s="60"/>
      <c r="F1" s="60"/>
      <c r="G1" s="60"/>
      <c r="H1" s="60"/>
      <c r="M1" s="11" t="s">
        <v>21</v>
      </c>
    </row>
    <row r="2" spans="1:41" ht="17.25" x14ac:dyDescent="0.25">
      <c r="A2" s="13"/>
      <c r="B2" s="13" t="s">
        <v>22</v>
      </c>
      <c r="C2" s="14"/>
      <c r="D2" s="14"/>
      <c r="E2" s="14"/>
      <c r="F2" s="14"/>
      <c r="G2" s="14"/>
      <c r="H2" s="14"/>
      <c r="AA2" s="87" t="s">
        <v>23</v>
      </c>
      <c r="AB2" s="87"/>
      <c r="AC2" s="87"/>
      <c r="AD2" s="88" t="s">
        <v>24</v>
      </c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</row>
    <row r="3" spans="1:41" x14ac:dyDescent="0.25">
      <c r="AC3" s="15" t="s">
        <v>25</v>
      </c>
      <c r="AD3" s="15"/>
    </row>
    <row r="4" spans="1:41" s="16" customFormat="1" ht="45.75" thickBot="1" x14ac:dyDescent="0.3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17" t="s">
        <v>31</v>
      </c>
      <c r="H4" s="17" t="s">
        <v>32</v>
      </c>
      <c r="J4" s="18"/>
      <c r="Z4" s="19"/>
      <c r="AA4" s="20">
        <v>43922</v>
      </c>
      <c r="AB4" s="21">
        <v>43952</v>
      </c>
      <c r="AC4" s="22">
        <v>43983</v>
      </c>
      <c r="AD4" s="23">
        <v>44013</v>
      </c>
      <c r="AE4" s="23">
        <v>44044</v>
      </c>
      <c r="AF4" s="23">
        <v>44075</v>
      </c>
      <c r="AG4" s="23">
        <v>44105</v>
      </c>
      <c r="AH4" s="23">
        <v>44136</v>
      </c>
      <c r="AI4" s="23">
        <v>44166</v>
      </c>
      <c r="AJ4" s="23">
        <v>44197</v>
      </c>
      <c r="AK4" s="23">
        <v>44228</v>
      </c>
      <c r="AL4" s="23">
        <v>44256</v>
      </c>
      <c r="AM4" s="23">
        <v>44287</v>
      </c>
      <c r="AN4" s="23">
        <v>44317</v>
      </c>
      <c r="AO4" s="23">
        <v>44003</v>
      </c>
    </row>
    <row r="5" spans="1:41" x14ac:dyDescent="0.25">
      <c r="B5" s="24"/>
      <c r="C5" s="25"/>
      <c r="D5" s="26"/>
      <c r="E5" s="27" t="s">
        <v>21</v>
      </c>
      <c r="F5" s="28">
        <f t="shared" ref="F5:F26" si="0">IF(E5="Yes",(D5*$C$35),0)</f>
        <v>0</v>
      </c>
      <c r="G5" s="28">
        <f t="shared" ref="G5:G26" si="1">+D5+F5</f>
        <v>0</v>
      </c>
      <c r="H5" s="29">
        <f t="shared" ref="H5:H26" si="2">+C5*G5</f>
        <v>0</v>
      </c>
      <c r="I5" s="30"/>
      <c r="J5" s="31"/>
      <c r="Q5" s="32"/>
      <c r="R5" s="32"/>
      <c r="S5" s="32"/>
      <c r="T5" s="32"/>
      <c r="U5" s="32"/>
      <c r="V5" s="32"/>
      <c r="W5" s="32"/>
      <c r="X5" s="32"/>
      <c r="Y5" s="32"/>
      <c r="Z5" s="33"/>
      <c r="AA5" s="34">
        <f>+(H5/12)*0.5</f>
        <v>0</v>
      </c>
      <c r="AB5" s="35">
        <f>+H5/12</f>
        <v>0</v>
      </c>
      <c r="AC5" s="32">
        <f>+AB5</f>
        <v>0</v>
      </c>
      <c r="AD5" s="32">
        <f t="shared" ref="AD5:AO7" si="3">+AC5</f>
        <v>0</v>
      </c>
      <c r="AE5" s="32">
        <f t="shared" si="3"/>
        <v>0</v>
      </c>
      <c r="AF5" s="32">
        <f t="shared" si="3"/>
        <v>0</v>
      </c>
      <c r="AG5" s="32">
        <f t="shared" si="3"/>
        <v>0</v>
      </c>
      <c r="AH5" s="32">
        <f t="shared" si="3"/>
        <v>0</v>
      </c>
      <c r="AI5" s="32">
        <f t="shared" si="3"/>
        <v>0</v>
      </c>
      <c r="AJ5" s="32">
        <f t="shared" si="3"/>
        <v>0</v>
      </c>
      <c r="AK5" s="32">
        <f t="shared" si="3"/>
        <v>0</v>
      </c>
      <c r="AL5" s="32">
        <f t="shared" si="3"/>
        <v>0</v>
      </c>
      <c r="AM5" s="32">
        <f t="shared" si="3"/>
        <v>0</v>
      </c>
      <c r="AN5" s="32">
        <f t="shared" si="3"/>
        <v>0</v>
      </c>
      <c r="AO5" s="32">
        <f t="shared" si="3"/>
        <v>0</v>
      </c>
    </row>
    <row r="6" spans="1:41" x14ac:dyDescent="0.25">
      <c r="B6" s="36"/>
      <c r="C6" s="25"/>
      <c r="D6" s="37"/>
      <c r="E6" s="27" t="s">
        <v>21</v>
      </c>
      <c r="F6" s="28">
        <f t="shared" si="0"/>
        <v>0</v>
      </c>
      <c r="G6" s="28">
        <f t="shared" si="1"/>
        <v>0</v>
      </c>
      <c r="H6" s="29">
        <f t="shared" si="2"/>
        <v>0</v>
      </c>
      <c r="I6" s="30"/>
      <c r="J6" s="31"/>
      <c r="Q6" s="32"/>
      <c r="R6" s="32"/>
      <c r="S6" s="32"/>
      <c r="T6" s="32"/>
      <c r="U6" s="32"/>
      <c r="V6" s="32"/>
      <c r="W6" s="32"/>
      <c r="X6" s="32"/>
      <c r="Y6" s="32"/>
      <c r="Z6" s="33"/>
      <c r="AA6" s="34"/>
      <c r="AB6" s="35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</row>
    <row r="7" spans="1:41" x14ac:dyDescent="0.25">
      <c r="B7" s="24"/>
      <c r="C7" s="38"/>
      <c r="D7" s="37"/>
      <c r="E7" s="27" t="s">
        <v>21</v>
      </c>
      <c r="F7" s="28">
        <f t="shared" si="0"/>
        <v>0</v>
      </c>
      <c r="G7" s="39">
        <f t="shared" si="1"/>
        <v>0</v>
      </c>
      <c r="H7" s="40">
        <f t="shared" si="2"/>
        <v>0</v>
      </c>
      <c r="I7" s="30"/>
      <c r="J7" s="31"/>
      <c r="Q7" s="32"/>
      <c r="R7" s="32"/>
      <c r="S7" s="32"/>
      <c r="T7" s="32"/>
      <c r="U7" s="32"/>
      <c r="V7" s="32"/>
      <c r="W7" s="32"/>
      <c r="X7" s="32"/>
      <c r="Y7" s="32"/>
      <c r="Z7" s="33"/>
      <c r="AA7" s="34">
        <f>+(H7/12)*0.5</f>
        <v>0</v>
      </c>
      <c r="AB7" s="35">
        <f>16640</f>
        <v>16640</v>
      </c>
      <c r="AC7" s="32">
        <f>16640</f>
        <v>16640</v>
      </c>
      <c r="AD7" s="32">
        <f>+AC7</f>
        <v>16640</v>
      </c>
      <c r="AE7" s="32">
        <f>+AD7</f>
        <v>16640</v>
      </c>
      <c r="AF7" s="32">
        <f>+AE7</f>
        <v>16640</v>
      </c>
      <c r="AG7" s="32">
        <f>+AF7</f>
        <v>16640</v>
      </c>
      <c r="AH7" s="32">
        <f>+H7/12</f>
        <v>0</v>
      </c>
      <c r="AI7" s="32">
        <f>+AH7</f>
        <v>0</v>
      </c>
      <c r="AJ7" s="32">
        <f t="shared" si="3"/>
        <v>0</v>
      </c>
      <c r="AK7" s="32">
        <f t="shared" si="3"/>
        <v>0</v>
      </c>
      <c r="AL7" s="32">
        <f t="shared" si="3"/>
        <v>0</v>
      </c>
      <c r="AM7" s="32">
        <f t="shared" si="3"/>
        <v>0</v>
      </c>
      <c r="AN7" s="32">
        <f t="shared" si="3"/>
        <v>0</v>
      </c>
      <c r="AO7" s="32">
        <f t="shared" si="3"/>
        <v>0</v>
      </c>
    </row>
    <row r="8" spans="1:41" x14ac:dyDescent="0.25">
      <c r="B8" s="24"/>
      <c r="C8" s="38"/>
      <c r="D8" s="37"/>
      <c r="E8" s="27" t="s">
        <v>21</v>
      </c>
      <c r="F8" s="28">
        <f t="shared" si="0"/>
        <v>0</v>
      </c>
      <c r="G8" s="39">
        <f t="shared" si="1"/>
        <v>0</v>
      </c>
      <c r="H8" s="40">
        <f t="shared" si="2"/>
        <v>0</v>
      </c>
      <c r="I8" s="30"/>
      <c r="J8" s="31"/>
      <c r="Q8" s="32"/>
      <c r="R8" s="32"/>
      <c r="S8" s="32"/>
      <c r="T8" s="32"/>
      <c r="U8" s="32"/>
      <c r="V8" s="32"/>
      <c r="W8" s="32"/>
      <c r="X8" s="32"/>
      <c r="Y8" s="32"/>
      <c r="Z8" s="33"/>
      <c r="AA8" s="34"/>
      <c r="AB8" s="35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</row>
    <row r="9" spans="1:41" x14ac:dyDescent="0.25">
      <c r="B9" s="24"/>
      <c r="C9" s="41"/>
      <c r="D9" s="42"/>
      <c r="E9" s="27" t="s">
        <v>21</v>
      </c>
      <c r="F9" s="28">
        <f t="shared" si="0"/>
        <v>0</v>
      </c>
      <c r="G9" s="39">
        <f t="shared" si="1"/>
        <v>0</v>
      </c>
      <c r="H9" s="40">
        <f t="shared" si="2"/>
        <v>0</v>
      </c>
      <c r="I9" s="30"/>
      <c r="J9" s="31"/>
      <c r="Q9" s="32"/>
      <c r="R9" s="32"/>
      <c r="S9" s="32"/>
      <c r="T9" s="32"/>
      <c r="U9" s="32"/>
      <c r="V9" s="32"/>
      <c r="W9" s="32"/>
      <c r="X9" s="32"/>
      <c r="Y9" s="32"/>
      <c r="Z9" s="33"/>
      <c r="AA9" s="34">
        <f>+(H9/12)*0.5</f>
        <v>0</v>
      </c>
      <c r="AB9" s="32">
        <f>+H9/12</f>
        <v>0</v>
      </c>
      <c r="AC9" s="32">
        <f>+AB9</f>
        <v>0</v>
      </c>
      <c r="AD9" s="32">
        <f t="shared" ref="AD9:AO10" si="4">+AC9</f>
        <v>0</v>
      </c>
      <c r="AE9" s="32">
        <f t="shared" si="4"/>
        <v>0</v>
      </c>
      <c r="AF9" s="32">
        <f t="shared" si="4"/>
        <v>0</v>
      </c>
      <c r="AG9" s="32">
        <f t="shared" si="4"/>
        <v>0</v>
      </c>
      <c r="AH9" s="32">
        <f t="shared" si="4"/>
        <v>0</v>
      </c>
      <c r="AI9" s="32">
        <f t="shared" si="4"/>
        <v>0</v>
      </c>
      <c r="AJ9" s="32">
        <f t="shared" si="4"/>
        <v>0</v>
      </c>
      <c r="AK9" s="32">
        <f t="shared" si="4"/>
        <v>0</v>
      </c>
      <c r="AL9" s="32">
        <f t="shared" si="4"/>
        <v>0</v>
      </c>
      <c r="AM9" s="32">
        <f t="shared" si="4"/>
        <v>0</v>
      </c>
      <c r="AN9" s="32">
        <f t="shared" si="4"/>
        <v>0</v>
      </c>
      <c r="AO9" s="32">
        <f t="shared" si="4"/>
        <v>0</v>
      </c>
    </row>
    <row r="10" spans="1:41" x14ac:dyDescent="0.25">
      <c r="B10" s="43"/>
      <c r="C10" s="44"/>
      <c r="D10" s="37"/>
      <c r="E10" s="27" t="s">
        <v>21</v>
      </c>
      <c r="F10" s="28">
        <f t="shared" si="0"/>
        <v>0</v>
      </c>
      <c r="G10" s="39">
        <f t="shared" si="1"/>
        <v>0</v>
      </c>
      <c r="H10" s="40">
        <f t="shared" si="2"/>
        <v>0</v>
      </c>
      <c r="I10" s="30"/>
      <c r="J10" s="45"/>
      <c r="Q10" s="32"/>
      <c r="R10" s="32"/>
      <c r="S10" s="32"/>
      <c r="T10" s="32"/>
      <c r="U10" s="32"/>
      <c r="V10" s="32"/>
      <c r="W10" s="32"/>
      <c r="X10" s="32"/>
      <c r="Y10" s="32"/>
      <c r="Z10" s="33"/>
      <c r="AA10" s="34">
        <f>+(H10/12)*0.5</f>
        <v>0</v>
      </c>
      <c r="AB10" s="32">
        <f>+AA10</f>
        <v>0</v>
      </c>
      <c r="AC10" s="32">
        <f>+AB10</f>
        <v>0</v>
      </c>
      <c r="AD10" s="32">
        <f t="shared" si="4"/>
        <v>0</v>
      </c>
      <c r="AE10" s="32">
        <f t="shared" si="4"/>
        <v>0</v>
      </c>
      <c r="AF10" s="32">
        <f t="shared" si="4"/>
        <v>0</v>
      </c>
      <c r="AG10" s="32">
        <f t="shared" si="4"/>
        <v>0</v>
      </c>
      <c r="AH10" s="32">
        <f t="shared" si="4"/>
        <v>0</v>
      </c>
      <c r="AI10" s="32">
        <f t="shared" si="4"/>
        <v>0</v>
      </c>
      <c r="AJ10" s="32">
        <f t="shared" si="4"/>
        <v>0</v>
      </c>
      <c r="AK10" s="32">
        <f t="shared" si="4"/>
        <v>0</v>
      </c>
      <c r="AL10" s="32">
        <f t="shared" si="4"/>
        <v>0</v>
      </c>
      <c r="AM10" s="32">
        <f t="shared" si="4"/>
        <v>0</v>
      </c>
      <c r="AN10" s="32">
        <f t="shared" si="4"/>
        <v>0</v>
      </c>
      <c r="AO10" s="32">
        <f t="shared" si="4"/>
        <v>0</v>
      </c>
    </row>
    <row r="11" spans="1:41" x14ac:dyDescent="0.25">
      <c r="B11" s="43"/>
      <c r="C11" s="44"/>
      <c r="D11" s="37"/>
      <c r="E11" s="27" t="s">
        <v>21</v>
      </c>
      <c r="F11" s="28">
        <f t="shared" si="0"/>
        <v>0</v>
      </c>
      <c r="G11" s="39">
        <f t="shared" si="1"/>
        <v>0</v>
      </c>
      <c r="H11" s="40">
        <f t="shared" si="2"/>
        <v>0</v>
      </c>
      <c r="I11" s="30"/>
      <c r="J11" s="45"/>
      <c r="L11" s="45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3"/>
      <c r="AA11" s="34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</row>
    <row r="12" spans="1:41" x14ac:dyDescent="0.25">
      <c r="B12" s="43"/>
      <c r="C12" s="44"/>
      <c r="D12" s="37"/>
      <c r="E12" s="27" t="s">
        <v>21</v>
      </c>
      <c r="F12" s="28">
        <f t="shared" si="0"/>
        <v>0</v>
      </c>
      <c r="G12" s="39">
        <f t="shared" si="1"/>
        <v>0</v>
      </c>
      <c r="H12" s="40">
        <f t="shared" si="2"/>
        <v>0</v>
      </c>
      <c r="I12" s="30"/>
      <c r="J12" s="45"/>
      <c r="K12" s="45"/>
      <c r="L12" s="45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4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</row>
    <row r="13" spans="1:41" x14ac:dyDescent="0.25">
      <c r="B13" s="43"/>
      <c r="C13" s="46"/>
      <c r="D13" s="37"/>
      <c r="E13" s="27" t="s">
        <v>21</v>
      </c>
      <c r="F13" s="28">
        <f t="shared" si="0"/>
        <v>0</v>
      </c>
      <c r="G13" s="39">
        <f t="shared" si="1"/>
        <v>0</v>
      </c>
      <c r="H13" s="40">
        <f t="shared" si="2"/>
        <v>0</v>
      </c>
      <c r="I13" s="30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3"/>
      <c r="AA13" s="47">
        <f>(+H13/12)*0.5*0.6</f>
        <v>0</v>
      </c>
      <c r="AB13" s="32">
        <f>+AA13</f>
        <v>0</v>
      </c>
      <c r="AC13" s="32">
        <f t="shared" ref="AC13:AO27" si="5">+AB13</f>
        <v>0</v>
      </c>
      <c r="AD13" s="32">
        <f t="shared" si="5"/>
        <v>0</v>
      </c>
      <c r="AE13" s="47">
        <f>+(H13/12)*0.75</f>
        <v>0</v>
      </c>
      <c r="AF13" s="32">
        <f t="shared" si="5"/>
        <v>0</v>
      </c>
      <c r="AG13" s="47">
        <f>+(H13/12)*0.85</f>
        <v>0</v>
      </c>
      <c r="AH13" s="35">
        <f>+H13/12</f>
        <v>0</v>
      </c>
      <c r="AI13" s="32">
        <f t="shared" si="5"/>
        <v>0</v>
      </c>
      <c r="AJ13" s="32">
        <f t="shared" si="5"/>
        <v>0</v>
      </c>
      <c r="AK13" s="32">
        <f t="shared" si="5"/>
        <v>0</v>
      </c>
      <c r="AL13" s="32">
        <f t="shared" si="5"/>
        <v>0</v>
      </c>
      <c r="AM13" s="32">
        <f t="shared" si="5"/>
        <v>0</v>
      </c>
      <c r="AN13" s="32">
        <f t="shared" si="5"/>
        <v>0</v>
      </c>
      <c r="AO13" s="32">
        <f t="shared" si="5"/>
        <v>0</v>
      </c>
    </row>
    <row r="14" spans="1:41" x14ac:dyDescent="0.25">
      <c r="B14" s="43"/>
      <c r="C14" s="46"/>
      <c r="D14" s="37"/>
      <c r="E14" s="27" t="s">
        <v>21</v>
      </c>
      <c r="F14" s="28">
        <f t="shared" si="0"/>
        <v>0</v>
      </c>
      <c r="G14" s="39">
        <f t="shared" si="1"/>
        <v>0</v>
      </c>
      <c r="H14" s="40">
        <f t="shared" si="2"/>
        <v>0</v>
      </c>
      <c r="I14" s="30"/>
      <c r="J14" s="32"/>
      <c r="K14" s="32"/>
      <c r="L14" s="32"/>
      <c r="M14" s="32"/>
      <c r="N14" s="32"/>
      <c r="O14" s="32"/>
      <c r="P14" s="32"/>
      <c r="Q14" s="32"/>
      <c r="R14" s="32"/>
      <c r="S14" s="48"/>
      <c r="T14" s="32"/>
      <c r="U14" s="32"/>
      <c r="V14" s="32"/>
      <c r="W14" s="32"/>
      <c r="X14" s="32"/>
      <c r="Y14" s="32"/>
      <c r="Z14" s="33"/>
      <c r="AA14" s="32">
        <v>0</v>
      </c>
      <c r="AB14" s="32">
        <v>0</v>
      </c>
      <c r="AC14" s="32">
        <v>0</v>
      </c>
      <c r="AD14" s="35">
        <f>+H14/12</f>
        <v>0</v>
      </c>
      <c r="AE14" s="32">
        <v>19760</v>
      </c>
      <c r="AF14" s="32">
        <v>19760</v>
      </c>
      <c r="AG14" s="32">
        <v>19760</v>
      </c>
      <c r="AH14" s="32">
        <v>19760</v>
      </c>
      <c r="AI14" s="32">
        <v>19760</v>
      </c>
      <c r="AJ14" s="32">
        <v>19760</v>
      </c>
      <c r="AK14" s="32">
        <v>19760</v>
      </c>
      <c r="AL14" s="32">
        <v>19760</v>
      </c>
      <c r="AM14" s="32">
        <v>19760</v>
      </c>
      <c r="AN14" s="32">
        <v>19760</v>
      </c>
      <c r="AO14" s="32">
        <v>19760</v>
      </c>
    </row>
    <row r="15" spans="1:41" x14ac:dyDescent="0.25">
      <c r="B15" s="24"/>
      <c r="C15" s="46"/>
      <c r="D15" s="37"/>
      <c r="E15" s="27" t="s">
        <v>21</v>
      </c>
      <c r="F15" s="39">
        <f t="shared" si="0"/>
        <v>0</v>
      </c>
      <c r="G15" s="39">
        <f t="shared" si="1"/>
        <v>0</v>
      </c>
      <c r="H15" s="40">
        <f t="shared" si="2"/>
        <v>0</v>
      </c>
      <c r="I15" s="30"/>
      <c r="J15" s="32"/>
      <c r="K15" s="32"/>
      <c r="L15" s="32"/>
      <c r="M15" s="32"/>
      <c r="N15" s="32"/>
      <c r="O15" s="32"/>
      <c r="P15" s="32"/>
      <c r="Q15" s="32"/>
      <c r="R15" s="32"/>
      <c r="S15" s="48"/>
      <c r="T15" s="32"/>
      <c r="U15" s="32"/>
      <c r="V15" s="32"/>
      <c r="W15" s="32"/>
      <c r="X15" s="32"/>
      <c r="Y15" s="32"/>
      <c r="Z15" s="33"/>
      <c r="AA15" s="32"/>
      <c r="AB15" s="32"/>
      <c r="AC15" s="32"/>
      <c r="AD15" s="35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</row>
    <row r="16" spans="1:41" x14ac:dyDescent="0.25">
      <c r="B16" s="24"/>
      <c r="C16" s="38"/>
      <c r="D16" s="37"/>
      <c r="E16" s="27" t="s">
        <v>21</v>
      </c>
      <c r="F16" s="39">
        <f t="shared" si="0"/>
        <v>0</v>
      </c>
      <c r="G16" s="39">
        <f t="shared" si="1"/>
        <v>0</v>
      </c>
      <c r="H16" s="40">
        <f t="shared" si="2"/>
        <v>0</v>
      </c>
      <c r="I16" s="30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3"/>
      <c r="AA16" s="32">
        <v>0</v>
      </c>
      <c r="AB16" s="35">
        <f>+H16/12</f>
        <v>0</v>
      </c>
      <c r="AC16" s="32">
        <f t="shared" si="5"/>
        <v>0</v>
      </c>
      <c r="AD16" s="32">
        <f t="shared" si="5"/>
        <v>0</v>
      </c>
      <c r="AE16" s="32">
        <f t="shared" si="5"/>
        <v>0</v>
      </c>
      <c r="AF16" s="32">
        <f t="shared" si="5"/>
        <v>0</v>
      </c>
      <c r="AG16" s="32">
        <f t="shared" si="5"/>
        <v>0</v>
      </c>
      <c r="AH16" s="32">
        <f t="shared" si="5"/>
        <v>0</v>
      </c>
      <c r="AI16" s="32">
        <f t="shared" si="5"/>
        <v>0</v>
      </c>
      <c r="AJ16" s="32">
        <f t="shared" si="5"/>
        <v>0</v>
      </c>
      <c r="AK16" s="32">
        <f t="shared" si="5"/>
        <v>0</v>
      </c>
      <c r="AL16" s="32">
        <f t="shared" si="5"/>
        <v>0</v>
      </c>
      <c r="AM16" s="32">
        <f t="shared" si="5"/>
        <v>0</v>
      </c>
      <c r="AN16" s="32">
        <f t="shared" si="5"/>
        <v>0</v>
      </c>
      <c r="AO16" s="32">
        <f t="shared" si="5"/>
        <v>0</v>
      </c>
    </row>
    <row r="17" spans="2:41" x14ac:dyDescent="0.25">
      <c r="B17" s="24"/>
      <c r="C17" s="38"/>
      <c r="D17" s="37"/>
      <c r="E17" s="27" t="s">
        <v>21</v>
      </c>
      <c r="F17" s="39">
        <f t="shared" si="0"/>
        <v>0</v>
      </c>
      <c r="G17" s="39">
        <f t="shared" si="1"/>
        <v>0</v>
      </c>
      <c r="H17" s="40">
        <f t="shared" si="2"/>
        <v>0</v>
      </c>
      <c r="I17" s="30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2">
        <v>0</v>
      </c>
      <c r="AB17" s="35">
        <f>+H17/12</f>
        <v>0</v>
      </c>
      <c r="AC17" s="32">
        <f t="shared" si="5"/>
        <v>0</v>
      </c>
      <c r="AD17" s="32">
        <f t="shared" si="5"/>
        <v>0</v>
      </c>
      <c r="AE17" s="32">
        <f t="shared" si="5"/>
        <v>0</v>
      </c>
      <c r="AF17" s="32">
        <f t="shared" si="5"/>
        <v>0</v>
      </c>
      <c r="AG17" s="32">
        <f t="shared" si="5"/>
        <v>0</v>
      </c>
      <c r="AH17" s="32">
        <f t="shared" si="5"/>
        <v>0</v>
      </c>
      <c r="AI17" s="32">
        <f t="shared" si="5"/>
        <v>0</v>
      </c>
      <c r="AJ17" s="32">
        <f t="shared" si="5"/>
        <v>0</v>
      </c>
      <c r="AK17" s="32">
        <f t="shared" si="5"/>
        <v>0</v>
      </c>
      <c r="AL17" s="32">
        <f t="shared" si="5"/>
        <v>0</v>
      </c>
      <c r="AM17" s="32">
        <f t="shared" si="5"/>
        <v>0</v>
      </c>
      <c r="AN17" s="32">
        <f t="shared" si="5"/>
        <v>0</v>
      </c>
      <c r="AO17" s="32">
        <f t="shared" si="5"/>
        <v>0</v>
      </c>
    </row>
    <row r="18" spans="2:41" x14ac:dyDescent="0.25">
      <c r="B18" s="24"/>
      <c r="C18" s="38"/>
      <c r="D18" s="37"/>
      <c r="E18" s="27" t="s">
        <v>21</v>
      </c>
      <c r="F18" s="39">
        <f t="shared" si="0"/>
        <v>0</v>
      </c>
      <c r="G18" s="39">
        <f t="shared" si="1"/>
        <v>0</v>
      </c>
      <c r="H18" s="40">
        <f t="shared" si="2"/>
        <v>0</v>
      </c>
      <c r="I18" s="30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3"/>
      <c r="AA18" s="32">
        <v>0</v>
      </c>
      <c r="AB18" s="35">
        <f>+H18/12</f>
        <v>0</v>
      </c>
      <c r="AC18" s="32">
        <f t="shared" si="5"/>
        <v>0</v>
      </c>
      <c r="AD18" s="32">
        <f t="shared" si="5"/>
        <v>0</v>
      </c>
      <c r="AE18" s="32">
        <f t="shared" si="5"/>
        <v>0</v>
      </c>
      <c r="AF18" s="32">
        <f t="shared" si="5"/>
        <v>0</v>
      </c>
      <c r="AG18" s="32">
        <f t="shared" si="5"/>
        <v>0</v>
      </c>
      <c r="AH18" s="32">
        <f t="shared" si="5"/>
        <v>0</v>
      </c>
      <c r="AI18" s="32">
        <f t="shared" si="5"/>
        <v>0</v>
      </c>
      <c r="AJ18" s="32">
        <f t="shared" si="5"/>
        <v>0</v>
      </c>
      <c r="AK18" s="32">
        <f t="shared" si="5"/>
        <v>0</v>
      </c>
      <c r="AL18" s="32">
        <f t="shared" si="5"/>
        <v>0</v>
      </c>
      <c r="AM18" s="32">
        <f t="shared" si="5"/>
        <v>0</v>
      </c>
      <c r="AN18" s="32">
        <f t="shared" si="5"/>
        <v>0</v>
      </c>
      <c r="AO18" s="32">
        <f t="shared" si="5"/>
        <v>0</v>
      </c>
    </row>
    <row r="19" spans="2:41" x14ac:dyDescent="0.25">
      <c r="B19" s="24"/>
      <c r="C19" s="38"/>
      <c r="D19" s="37"/>
      <c r="E19" s="27" t="s">
        <v>21</v>
      </c>
      <c r="F19" s="39">
        <f t="shared" si="0"/>
        <v>0</v>
      </c>
      <c r="G19" s="39">
        <f t="shared" si="1"/>
        <v>0</v>
      </c>
      <c r="H19" s="40">
        <f t="shared" si="2"/>
        <v>0</v>
      </c>
      <c r="I19" s="30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3"/>
      <c r="AA19" s="49">
        <f>(+H19*0.5)/12</f>
        <v>0</v>
      </c>
      <c r="AB19" s="32">
        <f>+AA19</f>
        <v>0</v>
      </c>
      <c r="AC19" s="32">
        <f t="shared" si="5"/>
        <v>0</v>
      </c>
      <c r="AD19" s="32">
        <f>+AC19</f>
        <v>0</v>
      </c>
      <c r="AE19" s="35">
        <f>+H19/12</f>
        <v>0</v>
      </c>
      <c r="AF19" s="32">
        <f>+AE19</f>
        <v>0</v>
      </c>
      <c r="AG19" s="32">
        <f t="shared" si="5"/>
        <v>0</v>
      </c>
      <c r="AH19" s="32">
        <f t="shared" si="5"/>
        <v>0</v>
      </c>
      <c r="AI19" s="32">
        <f t="shared" si="5"/>
        <v>0</v>
      </c>
      <c r="AJ19" s="32">
        <f t="shared" si="5"/>
        <v>0</v>
      </c>
      <c r="AK19" s="32">
        <f t="shared" si="5"/>
        <v>0</v>
      </c>
      <c r="AL19" s="32">
        <f t="shared" si="5"/>
        <v>0</v>
      </c>
      <c r="AM19" s="32">
        <f t="shared" si="5"/>
        <v>0</v>
      </c>
      <c r="AN19" s="32">
        <f t="shared" si="5"/>
        <v>0</v>
      </c>
      <c r="AO19" s="32">
        <f t="shared" si="5"/>
        <v>0</v>
      </c>
    </row>
    <row r="20" spans="2:41" x14ac:dyDescent="0.25">
      <c r="B20" s="24"/>
      <c r="C20" s="38"/>
      <c r="D20" s="37"/>
      <c r="E20" s="27" t="s">
        <v>21</v>
      </c>
      <c r="F20" s="39">
        <f t="shared" si="0"/>
        <v>0</v>
      </c>
      <c r="G20" s="39">
        <f t="shared" si="1"/>
        <v>0</v>
      </c>
      <c r="H20" s="40">
        <f t="shared" si="2"/>
        <v>0</v>
      </c>
      <c r="I20" s="30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3"/>
      <c r="AA20" s="32">
        <v>0</v>
      </c>
      <c r="AB20" s="32">
        <v>0</v>
      </c>
      <c r="AC20" s="35">
        <f>+H20/12</f>
        <v>0</v>
      </c>
      <c r="AD20" s="32">
        <v>4333.33</v>
      </c>
      <c r="AE20" s="32">
        <v>4333.33</v>
      </c>
      <c r="AF20" s="32">
        <v>4333.33</v>
      </c>
      <c r="AG20" s="32">
        <v>4333.33</v>
      </c>
      <c r="AH20" s="32">
        <v>4333.33</v>
      </c>
      <c r="AI20" s="32">
        <v>4333.33</v>
      </c>
      <c r="AJ20" s="32">
        <v>4333.33</v>
      </c>
      <c r="AK20" s="32">
        <v>4333.33</v>
      </c>
      <c r="AL20" s="32">
        <v>4333.33</v>
      </c>
      <c r="AM20" s="32">
        <v>4333.33</v>
      </c>
      <c r="AN20" s="32">
        <v>4333.33</v>
      </c>
      <c r="AO20" s="32">
        <v>4333.33</v>
      </c>
    </row>
    <row r="21" spans="2:41" x14ac:dyDescent="0.25">
      <c r="B21" s="24"/>
      <c r="C21" s="38"/>
      <c r="D21" s="37"/>
      <c r="E21" s="27" t="s">
        <v>21</v>
      </c>
      <c r="F21" s="39">
        <f t="shared" si="0"/>
        <v>0</v>
      </c>
      <c r="G21" s="39">
        <f t="shared" si="1"/>
        <v>0</v>
      </c>
      <c r="H21" s="40">
        <f t="shared" si="2"/>
        <v>0</v>
      </c>
      <c r="I21" s="30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3"/>
      <c r="AA21" s="32">
        <v>0</v>
      </c>
      <c r="AB21" s="35">
        <f t="shared" ref="AB21:AB27" si="6">+H21/12</f>
        <v>0</v>
      </c>
      <c r="AC21" s="32">
        <f t="shared" si="5"/>
        <v>0</v>
      </c>
      <c r="AD21" s="32">
        <f>+AC21</f>
        <v>0</v>
      </c>
      <c r="AE21" s="32">
        <f t="shared" ref="AE21:AO22" si="7">+AD21</f>
        <v>0</v>
      </c>
      <c r="AF21" s="32">
        <f t="shared" si="7"/>
        <v>0</v>
      </c>
      <c r="AG21" s="32">
        <f t="shared" si="7"/>
        <v>0</v>
      </c>
      <c r="AH21" s="32">
        <f t="shared" si="7"/>
        <v>0</v>
      </c>
      <c r="AI21" s="32">
        <f t="shared" si="7"/>
        <v>0</v>
      </c>
      <c r="AJ21" s="32">
        <f t="shared" si="7"/>
        <v>0</v>
      </c>
      <c r="AK21" s="32">
        <f t="shared" si="7"/>
        <v>0</v>
      </c>
      <c r="AL21" s="32">
        <f t="shared" si="7"/>
        <v>0</v>
      </c>
      <c r="AM21" s="32">
        <f t="shared" si="7"/>
        <v>0</v>
      </c>
      <c r="AN21" s="32">
        <f t="shared" si="7"/>
        <v>0</v>
      </c>
      <c r="AO21" s="32">
        <f t="shared" si="7"/>
        <v>0</v>
      </c>
    </row>
    <row r="22" spans="2:41" x14ac:dyDescent="0.25">
      <c r="B22" s="24"/>
      <c r="C22" s="38"/>
      <c r="D22" s="37"/>
      <c r="E22" s="27" t="s">
        <v>21</v>
      </c>
      <c r="F22" s="39">
        <f t="shared" si="0"/>
        <v>0</v>
      </c>
      <c r="G22" s="39">
        <f t="shared" si="1"/>
        <v>0</v>
      </c>
      <c r="H22" s="40">
        <f t="shared" si="2"/>
        <v>0</v>
      </c>
      <c r="I22" s="30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3"/>
      <c r="AA22" s="32">
        <v>0</v>
      </c>
      <c r="AB22" s="35">
        <f t="shared" si="6"/>
        <v>0</v>
      </c>
      <c r="AC22" s="32">
        <f t="shared" si="5"/>
        <v>0</v>
      </c>
      <c r="AD22" s="32">
        <f>+AC22</f>
        <v>0</v>
      </c>
      <c r="AE22" s="32">
        <f t="shared" si="7"/>
        <v>0</v>
      </c>
      <c r="AF22" s="32">
        <f t="shared" si="7"/>
        <v>0</v>
      </c>
      <c r="AG22" s="32">
        <f t="shared" si="7"/>
        <v>0</v>
      </c>
      <c r="AH22" s="32">
        <f t="shared" si="7"/>
        <v>0</v>
      </c>
      <c r="AI22" s="32">
        <f t="shared" si="7"/>
        <v>0</v>
      </c>
      <c r="AJ22" s="32">
        <f t="shared" si="7"/>
        <v>0</v>
      </c>
      <c r="AK22" s="32">
        <f t="shared" si="7"/>
        <v>0</v>
      </c>
      <c r="AL22" s="32">
        <f t="shared" si="7"/>
        <v>0</v>
      </c>
      <c r="AM22" s="32">
        <f t="shared" si="7"/>
        <v>0</v>
      </c>
      <c r="AN22" s="32">
        <f t="shared" si="7"/>
        <v>0</v>
      </c>
      <c r="AO22" s="32">
        <f t="shared" si="7"/>
        <v>0</v>
      </c>
    </row>
    <row r="23" spans="2:41" x14ac:dyDescent="0.25">
      <c r="B23" s="24"/>
      <c r="C23" s="38"/>
      <c r="D23" s="37"/>
      <c r="E23" s="27" t="s">
        <v>21</v>
      </c>
      <c r="F23" s="39">
        <f t="shared" si="0"/>
        <v>0</v>
      </c>
      <c r="G23" s="39">
        <f t="shared" si="1"/>
        <v>0</v>
      </c>
      <c r="H23" s="40">
        <f t="shared" si="2"/>
        <v>0</v>
      </c>
      <c r="I23" s="30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3"/>
      <c r="AA23" s="32">
        <v>0</v>
      </c>
      <c r="AB23" s="35">
        <f t="shared" si="6"/>
        <v>0</v>
      </c>
      <c r="AC23" s="32">
        <f t="shared" si="5"/>
        <v>0</v>
      </c>
      <c r="AD23" s="32">
        <f t="shared" si="5"/>
        <v>0</v>
      </c>
      <c r="AE23" s="32">
        <f t="shared" si="5"/>
        <v>0</v>
      </c>
      <c r="AF23" s="32">
        <f t="shared" si="5"/>
        <v>0</v>
      </c>
      <c r="AG23" s="32">
        <f t="shared" si="5"/>
        <v>0</v>
      </c>
      <c r="AH23" s="32">
        <f t="shared" si="5"/>
        <v>0</v>
      </c>
      <c r="AI23" s="32">
        <f t="shared" si="5"/>
        <v>0</v>
      </c>
      <c r="AJ23" s="32">
        <f t="shared" si="5"/>
        <v>0</v>
      </c>
      <c r="AK23" s="32">
        <f t="shared" si="5"/>
        <v>0</v>
      </c>
      <c r="AL23" s="32">
        <f t="shared" si="5"/>
        <v>0</v>
      </c>
      <c r="AM23" s="32">
        <f t="shared" si="5"/>
        <v>0</v>
      </c>
      <c r="AN23" s="32">
        <f t="shared" si="5"/>
        <v>0</v>
      </c>
      <c r="AO23" s="32">
        <f t="shared" si="5"/>
        <v>0</v>
      </c>
    </row>
    <row r="24" spans="2:41" x14ac:dyDescent="0.25">
      <c r="B24" s="24"/>
      <c r="C24" s="38"/>
      <c r="D24" s="37"/>
      <c r="E24" s="27" t="s">
        <v>21</v>
      </c>
      <c r="F24" s="39">
        <f t="shared" si="0"/>
        <v>0</v>
      </c>
      <c r="G24" s="39">
        <f t="shared" si="1"/>
        <v>0</v>
      </c>
      <c r="H24" s="40">
        <f t="shared" si="2"/>
        <v>0</v>
      </c>
      <c r="I24" s="30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2">
        <v>0</v>
      </c>
      <c r="AB24" s="35">
        <f t="shared" si="6"/>
        <v>0</v>
      </c>
      <c r="AC24" s="32">
        <f t="shared" si="5"/>
        <v>0</v>
      </c>
      <c r="AD24" s="32">
        <f t="shared" si="5"/>
        <v>0</v>
      </c>
      <c r="AE24" s="32">
        <f t="shared" si="5"/>
        <v>0</v>
      </c>
      <c r="AF24" s="32">
        <f t="shared" si="5"/>
        <v>0</v>
      </c>
      <c r="AG24" s="32">
        <f t="shared" si="5"/>
        <v>0</v>
      </c>
      <c r="AH24" s="32">
        <f t="shared" si="5"/>
        <v>0</v>
      </c>
      <c r="AI24" s="32">
        <f t="shared" si="5"/>
        <v>0</v>
      </c>
      <c r="AJ24" s="32">
        <f t="shared" si="5"/>
        <v>0</v>
      </c>
      <c r="AK24" s="32">
        <f t="shared" si="5"/>
        <v>0</v>
      </c>
      <c r="AL24" s="32">
        <f t="shared" si="5"/>
        <v>0</v>
      </c>
      <c r="AM24" s="32">
        <f t="shared" si="5"/>
        <v>0</v>
      </c>
      <c r="AN24" s="32">
        <f t="shared" si="5"/>
        <v>0</v>
      </c>
      <c r="AO24" s="32">
        <f t="shared" si="5"/>
        <v>0</v>
      </c>
    </row>
    <row r="25" spans="2:41" x14ac:dyDescent="0.25">
      <c r="B25" s="24"/>
      <c r="C25" s="38"/>
      <c r="D25" s="37"/>
      <c r="E25" s="27" t="s">
        <v>21</v>
      </c>
      <c r="F25" s="39">
        <f t="shared" si="0"/>
        <v>0</v>
      </c>
      <c r="G25" s="39">
        <f t="shared" si="1"/>
        <v>0</v>
      </c>
      <c r="H25" s="40">
        <f t="shared" si="2"/>
        <v>0</v>
      </c>
      <c r="I25" s="30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2">
        <v>0</v>
      </c>
      <c r="AB25" s="35">
        <f t="shared" si="6"/>
        <v>0</v>
      </c>
      <c r="AC25" s="32">
        <f t="shared" si="5"/>
        <v>0</v>
      </c>
      <c r="AD25" s="32">
        <f t="shared" si="5"/>
        <v>0</v>
      </c>
      <c r="AE25" s="32">
        <f t="shared" si="5"/>
        <v>0</v>
      </c>
      <c r="AF25" s="32">
        <f t="shared" si="5"/>
        <v>0</v>
      </c>
      <c r="AG25" s="32">
        <f t="shared" si="5"/>
        <v>0</v>
      </c>
      <c r="AH25" s="32">
        <f t="shared" si="5"/>
        <v>0</v>
      </c>
      <c r="AI25" s="32">
        <f t="shared" si="5"/>
        <v>0</v>
      </c>
      <c r="AJ25" s="32">
        <f t="shared" si="5"/>
        <v>0</v>
      </c>
      <c r="AK25" s="32">
        <f t="shared" si="5"/>
        <v>0</v>
      </c>
      <c r="AL25" s="32">
        <f t="shared" si="5"/>
        <v>0</v>
      </c>
      <c r="AM25" s="32">
        <f t="shared" si="5"/>
        <v>0</v>
      </c>
      <c r="AN25" s="32">
        <f t="shared" si="5"/>
        <v>0</v>
      </c>
      <c r="AO25" s="32">
        <f t="shared" si="5"/>
        <v>0</v>
      </c>
    </row>
    <row r="26" spans="2:41" s="53" customFormat="1" x14ac:dyDescent="0.25">
      <c r="B26" s="24"/>
      <c r="C26" s="50"/>
      <c r="D26" s="51"/>
      <c r="E26" s="27" t="s">
        <v>21</v>
      </c>
      <c r="F26" s="52">
        <f t="shared" si="0"/>
        <v>0</v>
      </c>
      <c r="G26" s="52">
        <f t="shared" si="1"/>
        <v>0</v>
      </c>
      <c r="H26" s="52">
        <f t="shared" si="2"/>
        <v>0</v>
      </c>
      <c r="Z26" s="33"/>
      <c r="AA26" s="53">
        <v>0</v>
      </c>
      <c r="AB26" s="54">
        <f t="shared" si="6"/>
        <v>0</v>
      </c>
      <c r="AC26" s="53">
        <f t="shared" si="5"/>
        <v>0</v>
      </c>
      <c r="AD26" s="53">
        <f t="shared" si="5"/>
        <v>0</v>
      </c>
      <c r="AE26" s="53">
        <f t="shared" si="5"/>
        <v>0</v>
      </c>
      <c r="AF26" s="53">
        <f t="shared" si="5"/>
        <v>0</v>
      </c>
      <c r="AG26" s="53">
        <f t="shared" si="5"/>
        <v>0</v>
      </c>
      <c r="AH26" s="53">
        <f t="shared" si="5"/>
        <v>0</v>
      </c>
      <c r="AI26" s="53">
        <f t="shared" si="5"/>
        <v>0</v>
      </c>
      <c r="AJ26" s="53">
        <f t="shared" si="5"/>
        <v>0</v>
      </c>
      <c r="AK26" s="53">
        <f t="shared" si="5"/>
        <v>0</v>
      </c>
      <c r="AL26" s="53">
        <f t="shared" si="5"/>
        <v>0</v>
      </c>
      <c r="AM26" s="53">
        <f t="shared" si="5"/>
        <v>0</v>
      </c>
      <c r="AN26" s="53">
        <f t="shared" si="5"/>
        <v>0</v>
      </c>
      <c r="AO26" s="53">
        <f t="shared" si="5"/>
        <v>0</v>
      </c>
    </row>
    <row r="27" spans="2:41" s="9" customFormat="1" x14ac:dyDescent="0.25">
      <c r="B27" s="71" t="s">
        <v>19</v>
      </c>
      <c r="C27" s="72">
        <f>SUM(C5:C26)</f>
        <v>0</v>
      </c>
      <c r="D27" s="73"/>
      <c r="E27" s="74"/>
      <c r="F27" s="71">
        <f>SUM(F5:F26)</f>
        <v>0</v>
      </c>
      <c r="G27" s="75">
        <f>SUM(G5:G26)</f>
        <v>0</v>
      </c>
      <c r="H27" s="75">
        <f>SUM(H5:H26)</f>
        <v>0</v>
      </c>
      <c r="Z27" s="76"/>
      <c r="AA27" s="77"/>
      <c r="AB27" s="77">
        <f t="shared" si="6"/>
        <v>0</v>
      </c>
      <c r="AC27" s="77">
        <f t="shared" si="5"/>
        <v>0</v>
      </c>
      <c r="AD27" s="77">
        <f t="shared" si="5"/>
        <v>0</v>
      </c>
      <c r="AE27" s="77">
        <f t="shared" si="5"/>
        <v>0</v>
      </c>
      <c r="AF27" s="77">
        <f t="shared" si="5"/>
        <v>0</v>
      </c>
      <c r="AG27" s="77">
        <f t="shared" si="5"/>
        <v>0</v>
      </c>
      <c r="AH27" s="77">
        <f t="shared" si="5"/>
        <v>0</v>
      </c>
      <c r="AI27" s="77">
        <f t="shared" si="5"/>
        <v>0</v>
      </c>
      <c r="AJ27" s="77">
        <f t="shared" si="5"/>
        <v>0</v>
      </c>
      <c r="AK27" s="77">
        <f t="shared" si="5"/>
        <v>0</v>
      </c>
      <c r="AL27" s="77">
        <f t="shared" si="5"/>
        <v>0</v>
      </c>
      <c r="AM27" s="77">
        <f t="shared" si="5"/>
        <v>0</v>
      </c>
      <c r="AN27" s="77">
        <f t="shared" si="5"/>
        <v>0</v>
      </c>
      <c r="AO27" s="77">
        <f t="shared" si="5"/>
        <v>0</v>
      </c>
    </row>
    <row r="28" spans="2:41" x14ac:dyDescent="0.25">
      <c r="B28" s="60"/>
      <c r="C28" s="67"/>
      <c r="D28" s="68"/>
      <c r="E28" s="57"/>
      <c r="F28" s="55"/>
      <c r="G28" s="56"/>
      <c r="H28" s="68"/>
      <c r="AA28" s="32">
        <v>0</v>
      </c>
      <c r="AB28" s="32">
        <v>0</v>
      </c>
      <c r="AC28" s="32">
        <v>0</v>
      </c>
      <c r="AD28" s="32">
        <v>0</v>
      </c>
      <c r="AE28" s="32">
        <f>(+H28/12)*0.6</f>
        <v>0</v>
      </c>
      <c r="AF28" s="32">
        <f>+AE28</f>
        <v>0</v>
      </c>
      <c r="AG28" s="32">
        <f>+(H28/12)*0.7</f>
        <v>0</v>
      </c>
      <c r="AH28" s="32">
        <f>+AG28</f>
        <v>0</v>
      </c>
      <c r="AI28" s="32">
        <f>+H28/12</f>
        <v>0</v>
      </c>
      <c r="AJ28" s="32">
        <f>+H28/12</f>
        <v>0</v>
      </c>
      <c r="AK28" s="32">
        <f>+AJ28</f>
        <v>0</v>
      </c>
      <c r="AL28" s="32">
        <f>+AH28</f>
        <v>0</v>
      </c>
      <c r="AM28" s="32">
        <f>+AG28</f>
        <v>0</v>
      </c>
      <c r="AN28" s="32">
        <f>+AF28</f>
        <v>0</v>
      </c>
      <c r="AO28" s="32">
        <f>+AG28</f>
        <v>0</v>
      </c>
    </row>
    <row r="29" spans="2:41" x14ac:dyDescent="0.25">
      <c r="B29" s="78" t="s">
        <v>33</v>
      </c>
      <c r="C29" s="67"/>
      <c r="D29" s="68"/>
      <c r="E29" s="57"/>
      <c r="F29" s="55"/>
      <c r="G29" s="56"/>
      <c r="H29" s="68"/>
      <c r="AA29" s="32">
        <v>0</v>
      </c>
      <c r="AB29" s="32">
        <v>0</v>
      </c>
      <c r="AC29" s="32">
        <f>+(H29/12)*0.4</f>
        <v>0</v>
      </c>
      <c r="AD29" s="32">
        <f>+AC29</f>
        <v>0</v>
      </c>
      <c r="AE29" s="32">
        <f>+(H29/12)*0.5</f>
        <v>0</v>
      </c>
      <c r="AF29" s="32">
        <f>+AE29</f>
        <v>0</v>
      </c>
      <c r="AG29" s="32">
        <f>+(H29/12)*0.6</f>
        <v>0</v>
      </c>
      <c r="AH29" s="32">
        <f>+AG29</f>
        <v>0</v>
      </c>
      <c r="AI29" s="32">
        <f>+AH29</f>
        <v>0</v>
      </c>
      <c r="AJ29" s="32">
        <f>+H29/12*0.8</f>
        <v>0</v>
      </c>
      <c r="AK29" s="32">
        <f>+AJ29</f>
        <v>0</v>
      </c>
      <c r="AL29" s="32">
        <f t="shared" ref="AL29:AO29" si="8">+AK29</f>
        <v>0</v>
      </c>
      <c r="AM29" s="32">
        <f t="shared" si="8"/>
        <v>0</v>
      </c>
      <c r="AN29" s="32">
        <f>+AI29</f>
        <v>0</v>
      </c>
      <c r="AO29" s="32">
        <f t="shared" si="8"/>
        <v>0</v>
      </c>
    </row>
    <row r="30" spans="2:41" x14ac:dyDescent="0.25">
      <c r="B30" s="60"/>
      <c r="C30" s="67"/>
      <c r="D30" s="69"/>
      <c r="E30" s="57"/>
      <c r="F30" s="55"/>
      <c r="G30" s="56"/>
      <c r="H30" s="70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</row>
    <row r="31" spans="2:41" ht="15.75" thickBot="1" x14ac:dyDescent="0.35">
      <c r="B31" s="64" t="s">
        <v>34</v>
      </c>
      <c r="C31" s="65"/>
      <c r="D31" s="16"/>
      <c r="E31" s="16"/>
      <c r="F31" s="16"/>
      <c r="G31" s="16"/>
      <c r="AA31" s="58">
        <f t="shared" ref="AA31:AO31" si="9">SUM(AA5:AA30)</f>
        <v>0</v>
      </c>
      <c r="AB31" s="58">
        <f t="shared" si="9"/>
        <v>16640</v>
      </c>
      <c r="AC31" s="58">
        <f t="shared" si="9"/>
        <v>16640</v>
      </c>
      <c r="AD31" s="58">
        <f t="shared" si="9"/>
        <v>20973.33</v>
      </c>
      <c r="AE31" s="58">
        <f t="shared" si="9"/>
        <v>40733.33</v>
      </c>
      <c r="AF31" s="58">
        <f t="shared" si="9"/>
        <v>40733.33</v>
      </c>
      <c r="AG31" s="58">
        <f t="shared" si="9"/>
        <v>40733.33</v>
      </c>
      <c r="AH31" s="58">
        <f t="shared" si="9"/>
        <v>24093.33</v>
      </c>
      <c r="AI31" s="58">
        <f t="shared" si="9"/>
        <v>24093.33</v>
      </c>
      <c r="AJ31" s="58">
        <f t="shared" si="9"/>
        <v>24093.33</v>
      </c>
      <c r="AK31" s="58">
        <f t="shared" si="9"/>
        <v>24093.33</v>
      </c>
      <c r="AL31" s="58">
        <f t="shared" si="9"/>
        <v>24093.33</v>
      </c>
      <c r="AM31" s="58">
        <f t="shared" si="9"/>
        <v>24093.33</v>
      </c>
      <c r="AN31" s="58">
        <f t="shared" si="9"/>
        <v>24093.33</v>
      </c>
      <c r="AO31" s="58">
        <f t="shared" si="9"/>
        <v>24093.33</v>
      </c>
    </row>
    <row r="32" spans="2:41" x14ac:dyDescent="0.25">
      <c r="B32" s="61" t="s">
        <v>35</v>
      </c>
      <c r="C32" s="62">
        <v>7.6499999999999999E-2</v>
      </c>
      <c r="D32" s="32"/>
      <c r="E32" s="32"/>
      <c r="F32" s="32"/>
      <c r="G32" s="32"/>
    </row>
    <row r="33" spans="2:7" x14ac:dyDescent="0.25">
      <c r="B33" s="61" t="s">
        <v>36</v>
      </c>
      <c r="C33" s="62">
        <v>0.29454000000000002</v>
      </c>
      <c r="D33" s="32"/>
      <c r="E33" s="32"/>
      <c r="F33" s="32"/>
      <c r="G33" s="32"/>
    </row>
    <row r="34" spans="2:7" x14ac:dyDescent="0.25">
      <c r="B34" s="61" t="s">
        <v>37</v>
      </c>
      <c r="C34" s="62">
        <v>0.31009999999999999</v>
      </c>
      <c r="D34" s="32"/>
      <c r="E34" s="32"/>
      <c r="F34" s="32"/>
      <c r="G34" s="32"/>
    </row>
    <row r="35" spans="2:7" ht="15.75" thickBot="1" x14ac:dyDescent="0.3">
      <c r="B35" s="61"/>
      <c r="C35" s="63">
        <f>SUM(C32:C34)</f>
        <v>0.68114000000000008</v>
      </c>
      <c r="D35" s="32"/>
      <c r="E35" s="32"/>
      <c r="F35" s="32"/>
      <c r="G35" s="32"/>
    </row>
    <row r="36" spans="2:7" x14ac:dyDescent="0.25">
      <c r="B36" s="32"/>
      <c r="C36" s="32"/>
      <c r="D36" s="32"/>
      <c r="E36" s="32"/>
      <c r="F36" s="32"/>
      <c r="G36" s="32"/>
    </row>
    <row r="37" spans="2:7" x14ac:dyDescent="0.25">
      <c r="B37" s="66" t="s">
        <v>38</v>
      </c>
      <c r="C37" s="45"/>
      <c r="D37" s="32"/>
      <c r="E37" s="32"/>
      <c r="F37" s="32"/>
      <c r="G37" s="32"/>
    </row>
  </sheetData>
  <protectedRanges>
    <protectedRange sqref="H28 B5:E26" name="Range1_2_1"/>
  </protectedRanges>
  <mergeCells count="2">
    <mergeCell ref="AA2:AC2"/>
    <mergeCell ref="AD2:AO2"/>
  </mergeCells>
  <dataValidations count="2">
    <dataValidation type="list" allowBlank="1" showInputMessage="1" showErrorMessage="1" sqref="E27:E30" xr:uid="{FA8B632C-EBF1-4715-B676-EA41076C29A1}">
      <formula1>$M$1:$M$1</formula1>
    </dataValidation>
    <dataValidation type="list" allowBlank="1" showInputMessage="1" showErrorMessage="1" sqref="E5:E26" xr:uid="{3BA9ECE0-9303-4674-917F-1E6A504D1E86}">
      <formula1>"Yes,No"</formula1>
    </dataValidation>
  </dataValidation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047287C87DAB47B7EE60D71ECEE806" ma:contentTypeVersion="2" ma:contentTypeDescription="Create a new document." ma:contentTypeScope="" ma:versionID="8130c7475b1899ff0132665237c14dd6">
  <xsd:schema xmlns:xsd="http://www.w3.org/2001/XMLSchema" xmlns:xs="http://www.w3.org/2001/XMLSchema" xmlns:p="http://schemas.microsoft.com/office/2006/metadata/properties" xmlns:ns2="7bf94837-735d-4e7a-9519-ae8589918a85" targetNamespace="http://schemas.microsoft.com/office/2006/metadata/properties" ma:root="true" ma:fieldsID="ef7704a7671dfae18d546e57b9cd2b86" ns2:_="">
    <xsd:import namespace="7bf94837-735d-4e7a-9519-ae8589918a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f94837-735d-4e7a-9519-ae8589918a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7C8510-BFE4-48EA-BCDB-EF7EB6C78B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87ED57-DF11-49A5-B79D-6A16DA283A1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bf94837-735d-4e7a-9519-ae8589918a85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E1B224-1C7D-4AEB-A637-F41F17F8F1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f94837-735d-4e7a-9519-ae8589918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Budget</vt:lpstr>
      <vt:lpstr>Staffing Details</vt:lpstr>
      <vt:lpstr>Budget!Print_Area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Stith, Stacey</dc:creator>
  <cp:keywords/>
  <dc:description/>
  <cp:lastModifiedBy>Kate Schiller</cp:lastModifiedBy>
  <cp:revision/>
  <dcterms:created xsi:type="dcterms:W3CDTF">2018-10-23T20:23:45Z</dcterms:created>
  <dcterms:modified xsi:type="dcterms:W3CDTF">2022-09-12T20:56:29Z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0x01010044047287C87DAB47B7EE60D71ECEE806</vt:lpwstr>
  </property>
</Properties>
</file>